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8_29.12.2025\Решения\"/>
    </mc:Choice>
  </mc:AlternateContent>
  <bookViews>
    <workbookView xWindow="0" yWindow="0" windowWidth="28800" windowHeight="11130" tabRatio="967"/>
  </bookViews>
  <sheets>
    <sheet name="ВМП _2026" sheetId="3" r:id="rId1"/>
    <sheet name="Диализ_2026" sheetId="15" r:id="rId2"/>
    <sheet name="КТ 2026" sheetId="4" r:id="rId3"/>
    <sheet name="МРТ 2026" sheetId="5" r:id="rId4"/>
    <sheet name="УЗИ 2026" sheetId="6" r:id="rId5"/>
    <sheet name="Эндоскопия 2026" sheetId="7" r:id="rId6"/>
    <sheet name="Патолого-анатомические 2026" sheetId="8" r:id="rId7"/>
    <sheet name="Молекулярно-генетические 2026" sheetId="9" r:id="rId8"/>
    <sheet name="ПЭТ КТ 2026" sheetId="10" r:id="rId9"/>
    <sheet name="ОФЭКТ 2026" sheetId="11" r:id="rId10"/>
    <sheet name="тест ДНК 2026" sheetId="12" r:id="rId11"/>
    <sheet name="РНК вир ГепС 2026" sheetId="13" r:id="rId12"/>
    <sheet name="ЛД гепС_2026" sheetId="14" r:id="rId13"/>
    <sheet name="ЛКСГ_2026" sheetId="1" r:id="rId14"/>
    <sheet name="ДоабортКонс 2026" sheetId="2" r:id="rId15"/>
    <sheet name="Тромболизис 2026" sheetId="1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1" hidden="1">Диализ_2026!$A$10:$U$69</definedName>
    <definedName name="_xlnm._FilterDatabase" localSheetId="14" hidden="1">'ДоабортКонс 2026'!$A$10:$L$10</definedName>
    <definedName name="_xlnm._FilterDatabase" localSheetId="2" hidden="1">'КТ 2026'!$A$10:$I$10</definedName>
    <definedName name="_xlnm._FilterDatabase" localSheetId="13" hidden="1">ЛКСГ_2026!$A$10:$J$13</definedName>
    <definedName name="_xlnm._FilterDatabase" localSheetId="7" hidden="1">'Молекулярно-генетические 2026'!$B$10:$H$10</definedName>
    <definedName name="_xlnm._FilterDatabase" localSheetId="3" hidden="1">'МРТ 2026'!$A$10:$I$10</definedName>
    <definedName name="_xlnm._FilterDatabase" localSheetId="6" hidden="1">'Патолого-анатомические 2026'!$B$10:$H$10</definedName>
    <definedName name="_xlnm._FilterDatabase" localSheetId="8" hidden="1">'ПЭТ КТ 2026'!$B$10:$H$10</definedName>
    <definedName name="_xlnm._FilterDatabase" localSheetId="4" hidden="1">'УЗИ 2026'!$A$10:$AR$10</definedName>
    <definedName name="_xlnm._FilterDatabase" localSheetId="5" hidden="1">'Эндоскопия 2026'!$J$10:$K$11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4">'ДоабортКонс 2026'!$10:$10</definedName>
    <definedName name="_xlnm.Print_Titles" localSheetId="2">'КТ 2026'!$10:$10</definedName>
    <definedName name="_xlnm.Print_Titles" localSheetId="3">'МРТ 2026'!$10:$10</definedName>
    <definedName name="_xlnm.Print_Titles" localSheetId="4">'УЗИ 2026'!$10:$10</definedName>
    <definedName name="_xlnm.Print_Titles" localSheetId="5">'Эндоскопия 2026'!$10:$10</definedName>
    <definedName name="стентирование">[8]sDRG!$C$2:$C$320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5" l="1"/>
  <c r="H68" i="15" s="1"/>
  <c r="J66" i="15"/>
  <c r="J65" i="15"/>
  <c r="J64" i="15"/>
  <c r="J63" i="15"/>
  <c r="H61" i="15"/>
  <c r="H62" i="15" s="1"/>
  <c r="J60" i="15"/>
  <c r="J59" i="15"/>
  <c r="J58" i="15"/>
  <c r="H56" i="15"/>
  <c r="H57" i="15" s="1"/>
  <c r="J55" i="15"/>
  <c r="J56" i="15" s="1"/>
  <c r="J57" i="15" s="1"/>
  <c r="H53" i="15"/>
  <c r="H54" i="15" s="1"/>
  <c r="J52" i="15"/>
  <c r="J53" i="15" s="1"/>
  <c r="J54" i="15" s="1"/>
  <c r="H50" i="15"/>
  <c r="H51" i="15" s="1"/>
  <c r="J49" i="15"/>
  <c r="H47" i="15"/>
  <c r="H48" i="15" s="1"/>
  <c r="J46" i="15"/>
  <c r="J47" i="15" s="1"/>
  <c r="J48" i="15" s="1"/>
  <c r="H44" i="15"/>
  <c r="J43" i="15"/>
  <c r="J42" i="15"/>
  <c r="J41" i="15"/>
  <c r="J40" i="15"/>
  <c r="H39" i="15"/>
  <c r="J38" i="15"/>
  <c r="J37" i="15"/>
  <c r="J36" i="15"/>
  <c r="J35" i="15"/>
  <c r="J34" i="15"/>
  <c r="H31" i="15"/>
  <c r="J31" i="15" s="1"/>
  <c r="J30" i="15"/>
  <c r="J29" i="15"/>
  <c r="J28" i="15"/>
  <c r="J27" i="15"/>
  <c r="H25" i="15"/>
  <c r="H26" i="15" s="1"/>
  <c r="J24" i="15"/>
  <c r="H23" i="15"/>
  <c r="J22" i="15"/>
  <c r="J21" i="15"/>
  <c r="J20" i="15"/>
  <c r="J19" i="15"/>
  <c r="J18" i="15"/>
  <c r="J17" i="15"/>
  <c r="J16" i="15"/>
  <c r="J15" i="15"/>
  <c r="J14" i="15"/>
  <c r="H12" i="15"/>
  <c r="H13" i="15" s="1"/>
  <c r="J11" i="15"/>
  <c r="J12" i="15" s="1"/>
  <c r="J13" i="15" s="1"/>
  <c r="J25" i="15" l="1"/>
  <c r="J26" i="15" s="1"/>
  <c r="J67" i="15"/>
  <c r="J68" i="15" s="1"/>
  <c r="J23" i="15"/>
  <c r="J44" i="15"/>
  <c r="J32" i="15"/>
  <c r="H45" i="15"/>
  <c r="J50" i="15"/>
  <c r="J51" i="15" s="1"/>
  <c r="J39" i="15"/>
  <c r="J45" i="15" s="1"/>
  <c r="J61" i="15"/>
  <c r="J62" i="15" s="1"/>
  <c r="H32" i="15"/>
  <c r="H33" i="15" s="1"/>
  <c r="J33" i="15" l="1"/>
  <c r="J69" i="15" s="1"/>
  <c r="H69" i="15"/>
  <c r="F6" i="16" l="1"/>
  <c r="H6" i="15"/>
  <c r="F12" i="16"/>
  <c r="H11" i="16"/>
  <c r="H12" i="16" s="1"/>
  <c r="F6" i="14" l="1"/>
  <c r="F6" i="13"/>
  <c r="F6" i="12"/>
  <c r="F6" i="11"/>
  <c r="F6" i="10"/>
  <c r="F6" i="9"/>
  <c r="F6" i="8"/>
  <c r="F6" i="7"/>
  <c r="F6" i="6"/>
  <c r="F6" i="5"/>
  <c r="G107" i="3" l="1"/>
  <c r="G108" i="3" s="1"/>
  <c r="J106" i="3"/>
  <c r="K106" i="3" s="1"/>
  <c r="J105" i="3"/>
  <c r="K105" i="3" s="1"/>
  <c r="J104" i="3"/>
  <c r="K104" i="3" s="1"/>
  <c r="G100" i="3"/>
  <c r="J99" i="3"/>
  <c r="K99" i="3" s="1"/>
  <c r="J98" i="3"/>
  <c r="K98" i="3" s="1"/>
  <c r="J97" i="3"/>
  <c r="K97" i="3" s="1"/>
  <c r="J96" i="3"/>
  <c r="K96" i="3" s="1"/>
  <c r="G95" i="3"/>
  <c r="J94" i="3"/>
  <c r="K94" i="3" s="1"/>
  <c r="K95" i="3" s="1"/>
  <c r="G93" i="3"/>
  <c r="J92" i="3"/>
  <c r="K92" i="3" s="1"/>
  <c r="J91" i="3"/>
  <c r="K91" i="3" s="1"/>
  <c r="J90" i="3"/>
  <c r="K90" i="3" s="1"/>
  <c r="G89" i="3"/>
  <c r="J88" i="3"/>
  <c r="K88" i="3" s="1"/>
  <c r="J87" i="3"/>
  <c r="K87" i="3" s="1"/>
  <c r="J86" i="3"/>
  <c r="K86" i="3" s="1"/>
  <c r="J85" i="3"/>
  <c r="K85" i="3" s="1"/>
  <c r="J84" i="3"/>
  <c r="K84" i="3" s="1"/>
  <c r="J83" i="3"/>
  <c r="K83" i="3" s="1"/>
  <c r="J82" i="3"/>
  <c r="K82" i="3" s="1"/>
  <c r="J81" i="3"/>
  <c r="K81" i="3" s="1"/>
  <c r="J80" i="3"/>
  <c r="K80" i="3" s="1"/>
  <c r="J79" i="3"/>
  <c r="K79" i="3" s="1"/>
  <c r="J78" i="3"/>
  <c r="K78" i="3" s="1"/>
  <c r="J77" i="3"/>
  <c r="K77" i="3" s="1"/>
  <c r="J76" i="3"/>
  <c r="K76" i="3" s="1"/>
  <c r="J75" i="3"/>
  <c r="K75" i="3" s="1"/>
  <c r="G74" i="3"/>
  <c r="J73" i="3"/>
  <c r="K73" i="3" s="1"/>
  <c r="J72" i="3"/>
  <c r="K72" i="3" s="1"/>
  <c r="J71" i="3"/>
  <c r="K71" i="3" s="1"/>
  <c r="J70" i="3"/>
  <c r="K70" i="3" s="1"/>
  <c r="G69" i="3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2" i="3"/>
  <c r="K62" i="3" s="1"/>
  <c r="J61" i="3"/>
  <c r="K61" i="3" s="1"/>
  <c r="J60" i="3"/>
  <c r="K60" i="3" s="1"/>
  <c r="J59" i="3"/>
  <c r="K59" i="3" s="1"/>
  <c r="G58" i="3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K43" i="3"/>
  <c r="J43" i="3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G19" i="3"/>
  <c r="J18" i="3"/>
  <c r="K18" i="3" s="1"/>
  <c r="J17" i="3"/>
  <c r="K17" i="3" s="1"/>
  <c r="J16" i="3"/>
  <c r="K16" i="3" s="1"/>
  <c r="J15" i="3"/>
  <c r="K15" i="3" s="1"/>
  <c r="G14" i="3"/>
  <c r="J13" i="3"/>
  <c r="K13" i="3" s="1"/>
  <c r="J12" i="3"/>
  <c r="K12" i="3" s="1"/>
  <c r="K14" i="3" s="1"/>
  <c r="G101" i="3" l="1"/>
  <c r="K19" i="3"/>
  <c r="K58" i="3"/>
  <c r="K107" i="3"/>
  <c r="K108" i="3" s="1"/>
  <c r="K74" i="3"/>
  <c r="K89" i="3"/>
  <c r="K100" i="3"/>
  <c r="G112" i="3"/>
  <c r="K69" i="3"/>
  <c r="K93" i="3"/>
  <c r="K101" i="3" l="1"/>
  <c r="K112" i="3" s="1"/>
  <c r="H11" i="2" l="1"/>
  <c r="H54" i="2" s="1"/>
  <c r="F54" i="2"/>
  <c r="J12" i="1" l="1"/>
  <c r="J11" i="1"/>
  <c r="H13" i="1" l="1"/>
  <c r="J13" i="1"/>
</calcChain>
</file>

<file path=xl/sharedStrings.xml><?xml version="1.0" encoding="utf-8"?>
<sst xmlns="http://schemas.openxmlformats.org/spreadsheetml/2006/main" count="2860" uniqueCount="582">
  <si>
    <t>Приложение № 13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</si>
  <si>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</si>
  <si>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</si>
  <si>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</si>
  <si>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</si>
  <si>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</si>
  <si>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</si>
  <si>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</si>
  <si>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</si>
  <si>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</si>
  <si>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</si>
  <si>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</si>
  <si>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</si>
  <si>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 xml:space="preserve">Сумма затрат, руб. </t>
  </si>
  <si>
    <t>КОГБУЗ «Кировская клиническая больница № 7»</t>
  </si>
  <si>
    <t>Поликлиника</t>
  </si>
  <si>
    <t>Фокальная лазерная коагуляция глазного дна</t>
  </si>
  <si>
    <t>комплексное посещение</t>
  </si>
  <si>
    <t>A22.26.010</t>
  </si>
  <si>
    <t>Панретинальная лазерная коагуляция</t>
  </si>
  <si>
    <t>КОГБУЗ «Кировская клиническая больница № 7» Итог</t>
  </si>
  <si>
    <t>Распределение объемов и финансовых средств на оказание услуг лазерной коагуляции сетчатки глаза пациентам с сахарным диабетом в амбулаторных условиях на 2026 год</t>
  </si>
  <si>
    <t>A22.26.009</t>
  </si>
  <si>
    <t>Приложение № 14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</si>
  <si>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2026 год
</t>
  </si>
  <si>
    <t>Наименование услуги</t>
  </si>
  <si>
    <t>Тариф, руб.</t>
  </si>
  <si>
    <t>Сумма затрат, руб.</t>
  </si>
  <si>
    <t>КОГКБУЗ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</si>
  <si>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</si>
  <si>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</si>
  <si>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</si>
  <si>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</si>
  <si>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</si>
  <si>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</si>
  <si>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</si>
  <si>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</si>
  <si>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</si>
  <si>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</si>
  <si>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</si>
  <si>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</si>
  <si>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</si>
  <si>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</si>
  <si>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</si>
  <si>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</si>
  <si>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</si>
  <si>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</si>
  <si>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</si>
  <si>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</si>
  <si>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</si>
  <si>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</si>
  <si>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</si>
  <si>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</si>
  <si>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</si>
  <si>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</si>
  <si>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</si>
  <si>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</si>
  <si>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</si>
  <si>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</si>
  <si>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</si>
  <si>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</si>
  <si>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</si>
  <si>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</si>
  <si>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</si>
  <si>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</si>
  <si>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</si>
  <si>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</si>
  <si>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 Бакулева»</t>
  </si>
  <si>
    <t>КОГБУЗ «Котельничская ЦРБ»</t>
  </si>
  <si>
    <t>КОГБУЗ «Кировский клинико-диагностический центр»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</si>
  <si>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</si>
  <si>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</si>
  <si>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</si>
  <si>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от 29.12.2025 № 18/13</t>
  </si>
  <si>
    <t>Приложение № 1</t>
  </si>
  <si>
    <t>Кировской области</t>
  </si>
  <si>
    <t>Распределение объемов и финансовых средств высокотехнологичной медицинской помощи на 2026 год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</si>
  <si>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</si>
  <si>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</si>
  <si>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</si>
  <si>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</si>
  <si>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</si>
  <si>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</si>
  <si>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</si>
  <si>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</si>
  <si>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</si>
  <si>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</si>
  <si>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</si>
  <si>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</si>
  <si>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</si>
  <si>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</si>
  <si>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</si>
  <si>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</si>
  <si>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</si>
  <si>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</si>
  <si>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</si>
  <si>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</si>
  <si>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</si>
  <si>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</si>
  <si>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</si>
  <si>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</si>
  <si>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</si>
  <si>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</si>
  <si>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</si>
  <si>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</si>
  <si>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</si>
  <si>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</si>
  <si>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</si>
  <si>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</si>
  <si>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</si>
  <si>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</si>
  <si>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«Кировская клиническая больница 
№ 7»</t>
  </si>
  <si>
    <t>В стационарных условиях Итог</t>
  </si>
  <si>
    <t>В условиях дневного стационара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</si>
  <si>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</si>
  <si>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</si>
  <si>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</si>
  <si>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от  29.12.2025 № 18/13</t>
  </si>
  <si>
    <t>Приложение № 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</si>
  <si>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</si>
  <si>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</si>
  <si>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</si>
  <si>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</si>
  <si>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</si>
  <si>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</si>
  <si>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</si>
  <si>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</si>
  <si>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</si>
  <si>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</si>
  <si>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</si>
  <si>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</si>
  <si>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</si>
  <si>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</si>
  <si>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</si>
  <si>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</si>
  <si>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</si>
  <si>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</si>
  <si>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</si>
  <si>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</si>
  <si>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</si>
  <si>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</si>
  <si>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</si>
  <si>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</si>
  <si>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</si>
  <si>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</si>
  <si>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</si>
  <si>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</si>
  <si>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</si>
  <si>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</si>
  <si>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</si>
  <si>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</si>
  <si>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</si>
  <si>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</si>
  <si>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</si>
  <si>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</si>
  <si>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</si>
  <si>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</si>
  <si>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</si>
  <si>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</si>
  <si>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</si>
  <si>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</si>
  <si>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</si>
  <si>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</si>
  <si>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</si>
  <si>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</si>
  <si>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</si>
  <si>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</si>
  <si>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</si>
  <si>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</si>
  <si>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</si>
  <si>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</si>
  <si>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</si>
  <si>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</si>
  <si>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</si>
  <si>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</si>
  <si>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</si>
  <si>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</si>
  <si>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</si>
  <si>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</si>
  <si>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</si>
  <si>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</si>
  <si>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</si>
  <si>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</si>
  <si>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</si>
  <si>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</si>
  <si>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</si>
  <si>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</si>
  <si>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</si>
  <si>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</si>
  <si>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</si>
  <si>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</si>
  <si>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</si>
  <si>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</si>
  <si>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</si>
  <si>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</si>
  <si>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</si>
  <si>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</si>
  <si>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</si>
  <si>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</si>
  <si>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</si>
  <si>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</si>
  <si>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</si>
  <si>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</si>
  <si>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</si>
  <si>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</si>
  <si>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</si>
  <si>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</si>
  <si>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</si>
  <si>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</si>
  <si>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</si>
  <si>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</si>
  <si>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</si>
  <si>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</si>
  <si>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</si>
  <si>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</si>
  <si>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</si>
  <si>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</si>
  <si>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</si>
  <si>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</si>
  <si>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</si>
  <si>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</si>
  <si>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</si>
  <si>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</si>
  <si>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</si>
  <si>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</si>
  <si>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</si>
  <si>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</si>
  <si>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</si>
  <si>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</si>
  <si>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</si>
  <si>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</si>
  <si>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</si>
  <si>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</si>
  <si>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</si>
  <si>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</si>
  <si>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</si>
  <si>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</si>
  <si>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</si>
  <si>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</si>
  <si>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</si>
  <si>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</si>
  <si>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</si>
  <si>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</si>
  <si>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</si>
  <si>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</si>
  <si>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</si>
  <si>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</si>
  <si>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</si>
  <si>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</si>
  <si>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</si>
  <si>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</si>
  <si>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</si>
  <si>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</si>
  <si>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</si>
  <si>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</si>
  <si>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</si>
  <si>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</si>
  <si>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</si>
  <si>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</si>
  <si>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</si>
  <si>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</si>
  <si>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</si>
  <si>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</si>
  <si>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</si>
  <si>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</si>
  <si>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</si>
  <si>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</si>
  <si>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</si>
  <si>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</si>
  <si>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</si>
  <si>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</si>
  <si>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</si>
  <si>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</si>
  <si>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</si>
  <si>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</si>
  <si>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</si>
  <si>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</si>
  <si>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</si>
  <si>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</si>
  <si>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</si>
  <si>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</si>
  <si>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</si>
  <si>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</si>
  <si>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</si>
  <si>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</si>
  <si>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</si>
  <si>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</si>
  <si>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</si>
  <si>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</si>
  <si>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</si>
  <si>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</si>
  <si>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</si>
  <si>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</si>
  <si>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</si>
  <si>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</si>
  <si>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</si>
  <si>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</si>
  <si>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</si>
  <si>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</si>
  <si>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</si>
  <si>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</si>
  <si>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</si>
  <si>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</si>
  <si>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</si>
  <si>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</si>
  <si>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</si>
  <si>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</si>
  <si>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</si>
  <si>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</si>
  <si>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</si>
  <si>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</si>
  <si>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</si>
  <si>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</si>
  <si>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</si>
  <si>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</si>
  <si>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</si>
  <si>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</si>
  <si>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</si>
  <si>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</si>
  <si>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</si>
  <si>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</si>
  <si>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</si>
  <si>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</si>
  <si>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</si>
  <si>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</si>
  <si>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</si>
  <si>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</si>
  <si>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</si>
  <si>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</si>
  <si>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</si>
  <si>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</si>
  <si>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</si>
  <si>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</si>
  <si>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</si>
  <si>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</si>
  <si>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</si>
  <si>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</si>
  <si>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</si>
  <si>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</si>
  <si>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</si>
  <si>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</si>
  <si>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</si>
  <si>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</si>
  <si>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</si>
  <si>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</si>
  <si>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</si>
  <si>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</si>
  <si>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</si>
  <si>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</si>
  <si>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</si>
  <si>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</si>
  <si>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</si>
  <si>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</si>
  <si>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</si>
  <si>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</si>
  <si>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</si>
  <si>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</si>
  <si>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</si>
  <si>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</si>
  <si>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</si>
  <si>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</si>
  <si>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</si>
  <si>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</si>
  <si>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</si>
  <si>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</si>
  <si>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</si>
  <si>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</si>
  <si>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</si>
  <si>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</si>
  <si>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</si>
  <si>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</si>
  <si>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</si>
  <si>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</si>
  <si>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</si>
  <si>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</si>
  <si>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</si>
  <si>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</si>
  <si>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</si>
  <si>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</si>
  <si>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</si>
  <si>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</si>
  <si>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</si>
  <si>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A03.18.001.001</t>
  </si>
  <si>
    <t>Видеоколоноскопия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</si>
  <si>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</si>
  <si>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</si>
  <si>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</si>
  <si>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</si>
  <si>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</si>
  <si>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</si>
  <si>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</si>
  <si>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</si>
  <si>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</si>
  <si>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</si>
  <si>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</si>
  <si>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</si>
  <si>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</si>
  <si>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</si>
  <si>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</si>
  <si>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</si>
  <si>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</si>
  <si>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</si>
  <si>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</si>
  <si>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</si>
  <si>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</si>
  <si>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</si>
  <si>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</si>
  <si>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</si>
  <si>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</si>
  <si>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</si>
  <si>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</si>
  <si>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</si>
  <si>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</si>
  <si>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</si>
  <si>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</si>
  <si>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</si>
  <si>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</si>
  <si>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</si>
  <si>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</si>
  <si>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</si>
  <si>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</si>
  <si>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</si>
  <si>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</si>
  <si>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</si>
  <si>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</si>
  <si>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Эндоскопические диагностические исследования Итог</t>
  </si>
  <si>
    <t>Приложение № 8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</si>
  <si>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</si>
  <si>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</si>
  <si>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</si>
  <si>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</si>
  <si>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</si>
  <si>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</si>
  <si>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</si>
  <si>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</si>
  <si>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</si>
  <si>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</si>
  <si>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</si>
  <si>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</si>
  <si>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</si>
  <si>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</si>
  <si>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9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</si>
  <si>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</si>
  <si>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</si>
  <si>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</si>
  <si>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</si>
  <si>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</si>
  <si>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</si>
  <si>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</si>
  <si>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</si>
  <si>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</si>
  <si>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</si>
  <si>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</si>
  <si>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</si>
  <si>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</si>
  <si>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</si>
  <si>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</si>
  <si>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</si>
  <si>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</si>
  <si>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A27.30.016.999</t>
  </si>
  <si>
    <t>Молекулярно-генетическое исследование мутаций в гене PIK3CA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</si>
  <si>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</si>
  <si>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</si>
  <si>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</si>
  <si>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</si>
  <si>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</si>
  <si>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</si>
  <si>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</si>
  <si>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</si>
  <si>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</si>
  <si>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</si>
  <si>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</si>
  <si>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</si>
  <si>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A27.30.018</t>
  </si>
  <si>
    <t>Молекулярно-генетическое исследование транслокаций гена ROS1</t>
  </si>
  <si>
    <t>Молекулярно-генетические исследования с целью диагностики онкологических заболеваний Итог</t>
  </si>
  <si>
    <t>Приложение № 10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</si>
  <si>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2026 год</t>
  </si>
  <si>
    <t>A07.30.043</t>
  </si>
  <si>
    <t>Позитронная эмиссионная томография, совмещенная с компьютерной томографией с туморотропными РФП</t>
  </si>
  <si>
    <t>Позитронноая эмиссионная томография, совмещенная с компьютерной томографией Итог</t>
  </si>
  <si>
    <t>Приложение № 11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</si>
  <si>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томографией, сцинтиграфии на 2026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</si>
  <si>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</si>
  <si>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</si>
  <si>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</si>
  <si>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</si>
  <si>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</si>
  <si>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</si>
  <si>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</si>
  <si>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</si>
  <si>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A07.09.003</t>
  </si>
  <si>
    <t>Сцинтиграфия легких перфузионная</t>
  </si>
  <si>
    <t>A07.10.003</t>
  </si>
  <si>
    <t>Однофотонная эмиссионная компьютерная томография миокарда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</si>
  <si>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</si>
  <si>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</si>
  <si>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</si>
  <si>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</si>
  <si>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</si>
  <si>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</si>
  <si>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</si>
  <si>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3</t>
  </si>
  <si>
    <t xml:space="preserve">Распределение объемов и финансовых средств на проведение неинвазивного пренатального тестирования (определение внеклеточной ДНК плода по крови матери) на 2026 год
</t>
  </si>
  <si>
    <t>А26.05.019.001</t>
  </si>
  <si>
    <t xml:space="preserve">Распределение объемов и финансовых средств на проведение определения РНК вируса гепатита C (Hepatitis C virus) в крови методом ПЦР на 2026 год
</t>
  </si>
  <si>
    <t>Определение РНК вируса гепатита С в крови методом ПЦР Итог</t>
  </si>
  <si>
    <t>Неинвазивное пренатальное тестирование (определение внеклеточной ДНК плода по крови матери) Итог</t>
  </si>
  <si>
    <t xml:space="preserve">Распределение объемов и финансовых средств на проведение лабораторной диагностики для пациентов с хроническим вирусным гепатитом С (оценка стадии фиброза, определение генотипа ВГС) на 2026 год
</t>
  </si>
  <si>
    <t>Лабораторная диагностика для пациентов с хроническим вирусным гепатитом С (оценка стадии фиброза, определение генотипа ВГС) Итог</t>
  </si>
  <si>
    <t>A26.05.019.003</t>
  </si>
  <si>
    <t xml:space="preserve">Определение генотипа вируса гепатита C (Hepatitis C virus)
</t>
  </si>
  <si>
    <t>A04.14.001.005</t>
  </si>
  <si>
    <t>Эластометрия печени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</si>
  <si>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</si>
  <si>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</si>
  <si>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</si>
  <si>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</si>
  <si>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A12.05.120</t>
  </si>
  <si>
    <t>Исследование уровня тромбоцитов в крови</t>
  </si>
  <si>
    <t>Приложение № 12</t>
  </si>
  <si>
    <t>Определение РНК вируса гепатита C (Hepatitis C virus) в крови методом ПЦР, качественное исследование</t>
  </si>
  <si>
    <t>Тариф с РК, руб.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</si>
  <si>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</si>
  <si>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</si>
  <si>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</si>
  <si>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</si>
  <si>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</si>
  <si>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</si>
  <si>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</si>
  <si>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</si>
  <si>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Приложение № 15</t>
  </si>
  <si>
    <t>Приложение № 16</t>
  </si>
  <si>
    <t>ООО «Ядерные медицинские технологии« Итог</t>
  </si>
  <si>
    <t>ООО «Ядерные медицинские технологии»</t>
  </si>
  <si>
    <t>A27.20.001</t>
  </si>
  <si>
    <t>Неинвазивное пренатальное тестирование (определение внеклеточной ДНК плода по крови матери)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</si>
  <si>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</si>
  <si>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</si>
  <si>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</si>
  <si>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</si>
  <si>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</si>
  <si>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</si>
  <si>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</si>
  <si>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</si>
  <si>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</si>
  <si>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</si>
  <si>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</si>
  <si>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</si>
  <si>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</si>
  <si>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</si>
  <si>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</si>
  <si>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</si>
  <si>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</si>
  <si>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</si>
  <si>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</si>
  <si>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</si>
  <si>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</si>
  <si>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</si>
  <si>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Дневной стационар</t>
  </si>
  <si>
    <t>Дневной стационар Итог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</si>
  <si>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</si>
  <si>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</si>
  <si>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</si>
  <si>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</si>
  <si>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</si>
  <si>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</si>
  <si>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</si>
  <si>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A18.05.011.001</t>
  </si>
  <si>
    <t>Гемодиафильтрация продленная</t>
  </si>
  <si>
    <t>Нефросовет</t>
  </si>
  <si>
    <t>Нефросовет Итог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</si>
  <si>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</si>
  <si>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</si>
  <si>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КОГБУЗ «Кировская областная клиническая больница»</t>
  </si>
  <si>
    <t>КОГБУЗ «Кировская областная клиническая больница» Итог</t>
  </si>
  <si>
    <t>ФБУЗ «МСЧ №52» ФМБА России</t>
  </si>
  <si>
    <t>ФБУЗ «МСЧ №52» ФМБА России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</si>
  <si>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</si>
  <si>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</si>
  <si>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Селективная гемосорбция липополисахаридов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</si>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</sst>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6" tint="0.79998168889431442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5"/>
      </top>
      <bottom/>
      <diagonal/>
    </border>
    <border>
      <left/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4"/>
      </left>
      <right style="thin">
        <color rgb="FF999999"/>
      </right>
      <top/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1621">
    <xf numFmtId="0" fontId="0" fillId="0" borderId="0"/>
    <xf numFmtId="0" fontId="4" fillId="0" borderId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32" fillId="38" borderId="0" applyBorder="0" applyProtection="0"/>
    <xf numFmtId="0" fontId="32" fillId="39" borderId="0" applyNumberFormat="0" applyBorder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32" fillId="41" borderId="0" applyBorder="0" applyProtection="0"/>
    <xf numFmtId="0" fontId="32" fillId="42" borderId="0" applyNumberFormat="0" applyBorder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32" fillId="44" borderId="0" applyBorder="0" applyProtection="0"/>
    <xf numFmtId="0" fontId="32" fillId="45" borderId="0" applyNumberFormat="0" applyBorder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32" fillId="50" borderId="0" applyBorder="0" applyProtection="0"/>
    <xf numFmtId="0" fontId="32" fillId="51" borderId="0" applyNumberFormat="0" applyBorder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32" fillId="54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7" borderId="0" applyNumberFormat="0" applyBorder="0" applyAlignment="0" applyProtection="0"/>
    <xf numFmtId="164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164" fontId="4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1" fillId="37" borderId="0" applyNumberFormat="0" applyBorder="0" applyAlignment="0" applyProtection="0"/>
    <xf numFmtId="0" fontId="4" fillId="12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32" fillId="55" borderId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2" fillId="56" borderId="0" applyNumberFormat="0" applyBorder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4" fillId="12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164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164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Border="0" applyProtection="0"/>
    <xf numFmtId="0" fontId="32" fillId="39" borderId="0" applyNumberFormat="0" applyBorder="0" applyProtection="0"/>
    <xf numFmtId="0" fontId="32" fillId="38" borderId="0" applyBorder="0" applyProtection="0"/>
    <xf numFmtId="0" fontId="32" fillId="39" borderId="0" applyNumberFormat="0" applyBorder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40" borderId="0" applyNumberFormat="0" applyBorder="0" applyAlignment="0" applyProtection="0"/>
    <xf numFmtId="164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164" fontId="4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1" fillId="40" borderId="0" applyNumberFormat="0" applyBorder="0" applyAlignment="0" applyProtection="0"/>
    <xf numFmtId="0" fontId="4" fillId="16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2" fillId="57" borderId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2" fillId="58" borderId="0" applyNumberFormat="0" applyBorder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4" fillId="16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164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164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1" borderId="0" applyBorder="0" applyProtection="0"/>
    <xf numFmtId="0" fontId="32" fillId="42" borderId="0" applyNumberFormat="0" applyBorder="0" applyProtection="0"/>
    <xf numFmtId="0" fontId="32" fillId="41" borderId="0" applyBorder="0" applyProtection="0"/>
    <xf numFmtId="0" fontId="32" fillId="42" borderId="0" applyNumberFormat="0" applyBorder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43" borderId="0" applyNumberFormat="0" applyBorder="0" applyAlignment="0" applyProtection="0"/>
    <xf numFmtId="164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164" fontId="4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2" fillId="59" borderId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2" fillId="60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4" fillId="20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164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164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4" borderId="0" applyBorder="0" applyProtection="0"/>
    <xf numFmtId="0" fontId="32" fillId="45" borderId="0" applyNumberFormat="0" applyBorder="0" applyProtection="0"/>
    <xf numFmtId="0" fontId="32" fillId="44" borderId="0" applyBorder="0" applyProtection="0"/>
    <xf numFmtId="0" fontId="32" fillId="45" borderId="0" applyNumberFormat="0" applyBorder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46" borderId="0" applyNumberFormat="0" applyBorder="0" applyAlignment="0" applyProtection="0"/>
    <xf numFmtId="164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164" fontId="4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6" borderId="0" applyNumberFormat="0" applyBorder="0" applyAlignment="0" applyProtection="0"/>
    <xf numFmtId="0" fontId="4" fillId="24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2" fillId="61" borderId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2" fillId="62" borderId="0" applyNumberFormat="0" applyBorder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4" fillId="24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164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4" fillId="28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2" fillId="63" borderId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2" fillId="64" borderId="0" applyNumberFormat="0" applyBorder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4" fillId="28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164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4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2" fillId="50" borderId="0" applyBorder="0" applyProtection="0"/>
    <xf numFmtId="0" fontId="32" fillId="51" borderId="0" applyNumberFormat="0" applyBorder="0" applyProtection="0"/>
    <xf numFmtId="0" fontId="32" fillId="50" borderId="0" applyBorder="0" applyProtection="0"/>
    <xf numFmtId="0" fontId="32" fillId="51" borderId="0" applyNumberFormat="0" applyBorder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2" borderId="0" applyNumberFormat="0" applyBorder="0" applyAlignment="0" applyProtection="0"/>
    <xf numFmtId="0" fontId="4" fillId="3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2" fillId="65" borderId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2" fillId="66" borderId="0" applyNumberFormat="0" applyBorder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4" fillId="3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164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4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2" fillId="53" borderId="0" applyBorder="0" applyProtection="0"/>
    <xf numFmtId="0" fontId="32" fillId="54" borderId="0" applyNumberFormat="0" applyBorder="0" applyProtection="0"/>
    <xf numFmtId="0" fontId="32" fillId="53" borderId="0" applyBorder="0" applyProtection="0"/>
    <xf numFmtId="0" fontId="32" fillId="54" borderId="0" applyNumberFormat="0" applyBorder="0" applyProtection="0"/>
    <xf numFmtId="0" fontId="4" fillId="32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1" fillId="67" borderId="0" applyNumberFormat="0" applyBorder="0" applyAlignment="0" applyProtection="0"/>
    <xf numFmtId="0" fontId="4" fillId="13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32" fillId="79" borderId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2" fillId="80" borderId="0" applyNumberFormat="0" applyBorder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4" fillId="13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164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1" fillId="70" borderId="0" applyNumberFormat="0" applyBorder="0" applyAlignment="0" applyProtection="0"/>
    <xf numFmtId="0" fontId="4" fillId="17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32" fillId="81" borderId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2" fillId="82" borderId="0" applyNumberFormat="0" applyBorder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4" fillId="17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164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71" borderId="0" applyBorder="0" applyProtection="0"/>
    <xf numFmtId="0" fontId="32" fillId="72" borderId="0" applyNumberFormat="0" applyBorder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3" borderId="0" applyNumberFormat="0" applyBorder="0" applyAlignment="0" applyProtection="0"/>
    <xf numFmtId="164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164" fontId="4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1" fillId="73" borderId="0" applyNumberFormat="0" applyBorder="0" applyAlignment="0" applyProtection="0"/>
    <xf numFmtId="0" fontId="4" fillId="21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32" fillId="83" borderId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2" fillId="84" borderId="0" applyNumberFormat="0" applyBorder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4" fillId="21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164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2" fillId="74" borderId="0" applyBorder="0" applyProtection="0"/>
    <xf numFmtId="0" fontId="32" fillId="75" borderId="0" applyNumberFormat="0" applyBorder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1" fillId="46" borderId="0" applyNumberFormat="0" applyBorder="0" applyAlignment="0" applyProtection="0"/>
    <xf numFmtId="0" fontId="4" fillId="25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32" fillId="85" borderId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2" fillId="86" borderId="0" applyNumberFormat="0" applyBorder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4" fillId="25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164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164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Border="0" applyProtection="0"/>
    <xf numFmtId="0" fontId="32" fillId="48" borderId="0" applyNumberFormat="0" applyBorder="0" applyProtection="0"/>
    <xf numFmtId="0" fontId="32" fillId="47" borderId="0" applyBorder="0" applyProtection="0"/>
    <xf numFmtId="0" fontId="32" fillId="48" borderId="0" applyNumberFormat="0" applyBorder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1" fillId="67" borderId="0" applyNumberFormat="0" applyBorder="0" applyAlignment="0" applyProtection="0"/>
    <xf numFmtId="0" fontId="4" fillId="29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32" fillId="87" borderId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2" fillId="88" borderId="0" applyNumberFormat="0" applyBorder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4" fillId="29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164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64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2" fillId="68" borderId="0" applyBorder="0" applyProtection="0"/>
    <xf numFmtId="0" fontId="32" fillId="69" borderId="0" applyNumberFormat="0" applyBorder="0" applyProtection="0"/>
    <xf numFmtId="0" fontId="32" fillId="68" borderId="0" applyBorder="0" applyProtection="0"/>
    <xf numFmtId="0" fontId="32" fillId="69" borderId="0" applyNumberFormat="0" applyBorder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1" fillId="76" borderId="0" applyNumberFormat="0" applyBorder="0" applyAlignment="0" applyProtection="0"/>
    <xf numFmtId="0" fontId="4" fillId="33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2" fillId="89" borderId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2" fillId="90" borderId="0" applyNumberFormat="0" applyBorder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4" fillId="33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164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164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2" fillId="77" borderId="0" applyBorder="0" applyProtection="0"/>
    <xf numFmtId="0" fontId="32" fillId="78" borderId="0" applyNumberFormat="0" applyBorder="0" applyProtection="0"/>
    <xf numFmtId="0" fontId="32" fillId="77" borderId="0" applyBorder="0" applyProtection="0"/>
    <xf numFmtId="0" fontId="32" fillId="78" borderId="0" applyNumberFormat="0" applyBorder="0" applyProtection="0"/>
    <xf numFmtId="0" fontId="4" fillId="33" borderId="0" applyNumberFormat="0" applyBorder="0" applyAlignment="0" applyProtection="0"/>
    <xf numFmtId="0" fontId="33" fillId="91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33" fillId="70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33" fillId="73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3" fillId="100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34" fillId="103" borderId="0" applyBorder="0" applyProtection="0"/>
    <xf numFmtId="0" fontId="34" fillId="104" borderId="0" applyNumberFormat="0" applyBorder="0" applyProtection="0"/>
    <xf numFmtId="164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4" fillId="92" borderId="0" applyBorder="0" applyProtection="0"/>
    <xf numFmtId="0" fontId="34" fillId="93" borderId="0" applyNumberFormat="0" applyBorder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34" fillId="105" borderId="0" applyBorder="0" applyProtection="0"/>
    <xf numFmtId="0" fontId="34" fillId="106" borderId="0" applyNumberFormat="0" applyBorder="0" applyProtection="0"/>
    <xf numFmtId="164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4" fillId="71" borderId="0" applyBorder="0" applyProtection="0"/>
    <xf numFmtId="0" fontId="34" fillId="72" borderId="0" applyNumberFormat="0" applyBorder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19" fillId="22" borderId="0" applyNumberFormat="0" applyBorder="0" applyAlignment="0" applyProtection="0"/>
    <xf numFmtId="0" fontId="34" fillId="107" borderId="0" applyBorder="0" applyProtection="0"/>
    <xf numFmtId="0" fontId="34" fillId="108" borderId="0" applyNumberFormat="0" applyBorder="0" applyProtection="0"/>
    <xf numFmtId="0" fontId="19" fillId="73" borderId="0" applyNumberFormat="0" applyBorder="0" applyAlignment="0" applyProtection="0"/>
    <xf numFmtId="0" fontId="34" fillId="108" borderId="0" applyNumberFormat="0" applyBorder="0" applyProtection="0"/>
    <xf numFmtId="164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4" fillId="74" borderId="0" applyBorder="0" applyProtection="0"/>
    <xf numFmtId="0" fontId="34" fillId="75" borderId="0" applyNumberFormat="0" applyBorder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26" borderId="0" applyNumberFormat="0" applyBorder="0" applyAlignment="0" applyProtection="0"/>
    <xf numFmtId="0" fontId="34" fillId="109" borderId="0" applyBorder="0" applyProtection="0"/>
    <xf numFmtId="0" fontId="34" fillId="110" borderId="0" applyNumberFormat="0" applyBorder="0" applyProtection="0"/>
    <xf numFmtId="0" fontId="19" fillId="94" borderId="0" applyNumberFormat="0" applyBorder="0" applyAlignment="0" applyProtection="0"/>
    <xf numFmtId="0" fontId="34" fillId="110" borderId="0" applyNumberFormat="0" applyBorder="0" applyProtection="0"/>
    <xf numFmtId="164" fontId="33" fillId="94" borderId="0" applyNumberFormat="0" applyBorder="0" applyAlignment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4" fillId="111" borderId="0" applyBorder="0" applyProtection="0"/>
    <xf numFmtId="0" fontId="34" fillId="112" borderId="0" applyNumberFormat="0" applyBorder="0" applyProtection="0"/>
    <xf numFmtId="164" fontId="33" fillId="97" borderId="0" applyNumberFormat="0" applyBorder="0" applyAlignment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19" fillId="34" borderId="0" applyNumberFormat="0" applyBorder="0" applyAlignment="0" applyProtection="0"/>
    <xf numFmtId="0" fontId="34" fillId="113" borderId="0" applyBorder="0" applyProtection="0"/>
    <xf numFmtId="0" fontId="34" fillId="114" borderId="0" applyNumberFormat="0" applyBorder="0" applyProtection="0"/>
    <xf numFmtId="0" fontId="19" fillId="100" borderId="0" applyNumberFormat="0" applyBorder="0" applyAlignment="0" applyProtection="0"/>
    <xf numFmtId="0" fontId="34" fillId="114" borderId="0" applyNumberFormat="0" applyBorder="0" applyProtection="0"/>
    <xf numFmtId="164" fontId="33" fillId="100" borderId="0" applyNumberFormat="0" applyBorder="0" applyAlignment="0" applyProtection="0"/>
    <xf numFmtId="0" fontId="33" fillId="100" borderId="0" applyNumberFormat="0" applyBorder="0" applyAlignment="0" applyProtection="0"/>
    <xf numFmtId="0" fontId="34" fillId="101" borderId="0" applyBorder="0" applyProtection="0"/>
    <xf numFmtId="0" fontId="34" fillId="102" borderId="0" applyNumberFormat="0" applyBorder="0" applyProtection="0"/>
    <xf numFmtId="0" fontId="33" fillId="115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33" fillId="118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33" fillId="121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3" fillId="124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35" fillId="40" borderId="0" applyNumberFormat="0" applyBorder="0" applyAlignment="0" applyProtection="0"/>
    <xf numFmtId="0" fontId="36" fillId="127" borderId="0" applyBorder="0" applyProtection="0"/>
    <xf numFmtId="0" fontId="36" fillId="42" borderId="0" applyNumberFormat="0" applyBorder="0" applyProtection="0"/>
    <xf numFmtId="0" fontId="37" fillId="0" borderId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40" fillId="130" borderId="36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37" fillId="0" borderId="0"/>
    <xf numFmtId="164" fontId="32" fillId="0" borderId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164" fontId="31" fillId="0" borderId="0" applyBorder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44" fillId="43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46" fillId="0" borderId="0" applyNumberFormat="0" applyBorder="0" applyProtection="0">
      <alignment horizontal="center"/>
    </xf>
    <xf numFmtId="0" fontId="47" fillId="0" borderId="38" applyNumberFormat="0" applyFill="0" applyAlignment="0" applyProtection="0"/>
    <xf numFmtId="0" fontId="48" fillId="0" borderId="39" applyNumberFormat="0" applyProtection="0"/>
    <xf numFmtId="0" fontId="48" fillId="0" borderId="40" applyProtection="0"/>
    <xf numFmtId="0" fontId="49" fillId="0" borderId="41" applyNumberFormat="0" applyFill="0" applyAlignment="0" applyProtection="0"/>
    <xf numFmtId="0" fontId="50" fillId="0" borderId="42" applyNumberFormat="0" applyProtection="0"/>
    <xf numFmtId="0" fontId="50" fillId="0" borderId="43" applyProtection="0"/>
    <xf numFmtId="0" fontId="51" fillId="0" borderId="44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51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46" fillId="0" borderId="0" applyNumberFormat="0" applyBorder="0" applyProtection="0">
      <alignment horizontal="center" textRotation="90"/>
    </xf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55" fillId="0" borderId="47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57" fillId="133" borderId="0" applyNumberFormat="0" applyBorder="0" applyAlignment="0" applyProtection="0"/>
    <xf numFmtId="0" fontId="58" fillId="134" borderId="0" applyNumberFormat="0" applyBorder="0" applyProtection="0"/>
    <xf numFmtId="0" fontId="58" fillId="135" borderId="0" applyBorder="0" applyProtection="0"/>
    <xf numFmtId="0" fontId="59" fillId="0" borderId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60" fillId="136" borderId="49" applyNumberFormat="0" applyFont="0" applyAlignment="0" applyProtection="0"/>
    <xf numFmtId="0" fontId="61" fillId="138" borderId="50" applyNumberFormat="0" applyFont="0" applyProtection="0"/>
    <xf numFmtId="0" fontId="32" fillId="137" borderId="5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64" fillId="0" borderId="0" applyNumberFormat="0" applyBorder="0" applyProtection="0"/>
    <xf numFmtId="165" fontId="64" fillId="0" borderId="0" applyBorder="0" applyProtection="0"/>
    <xf numFmtId="0" fontId="65" fillId="0" borderId="0">
      <alignment horizontal="right" vertical="center"/>
    </xf>
    <xf numFmtId="0" fontId="66" fillId="0" borderId="0">
      <alignment horizontal="right" vertical="center"/>
    </xf>
    <xf numFmtId="164" fontId="66" fillId="0" borderId="0" applyBorder="0" applyProtection="0">
      <alignment horizontal="right" vertical="center"/>
    </xf>
    <xf numFmtId="0" fontId="67" fillId="0" borderId="0">
      <alignment horizontal="left" wrapText="1"/>
    </xf>
    <xf numFmtId="0" fontId="68" fillId="0" borderId="0"/>
    <xf numFmtId="0" fontId="32" fillId="0" borderId="0"/>
    <xf numFmtId="164" fontId="32" fillId="0" borderId="0" applyBorder="0" applyProtection="0"/>
    <xf numFmtId="0" fontId="68" fillId="0" borderId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37" fillId="0" borderId="0"/>
    <xf numFmtId="0" fontId="74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76" fillId="139" borderId="0"/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center" vertical="center"/>
    </xf>
    <xf numFmtId="0" fontId="76" fillId="0" borderId="0"/>
    <xf numFmtId="0" fontId="76" fillId="139" borderId="55"/>
    <xf numFmtId="0" fontId="77" fillId="0" borderId="56">
      <alignment horizontal="center" vertical="center" wrapText="1"/>
    </xf>
    <xf numFmtId="0" fontId="76" fillId="139" borderId="57"/>
    <xf numFmtId="1" fontId="76" fillId="0" borderId="56">
      <alignment horizontal="left" vertical="top"/>
    </xf>
    <xf numFmtId="1" fontId="78" fillId="0" borderId="56">
      <alignment horizontal="left" vertical="top" wrapText="1"/>
    </xf>
    <xf numFmtId="0" fontId="77" fillId="0" borderId="56">
      <alignment horizontal="left"/>
    </xf>
    <xf numFmtId="0" fontId="77" fillId="0" borderId="56">
      <alignment horizontal="left"/>
    </xf>
    <xf numFmtId="0" fontId="76" fillId="0" borderId="57"/>
    <xf numFmtId="0" fontId="76" fillId="0" borderId="0">
      <alignment wrapText="1"/>
    </xf>
    <xf numFmtId="0" fontId="76" fillId="0" borderId="56">
      <alignment horizontal="left" vertical="top" wrapText="1"/>
    </xf>
    <xf numFmtId="0" fontId="77" fillId="0" borderId="56">
      <alignment horizontal="center" vertical="center" wrapText="1"/>
    </xf>
    <xf numFmtId="0" fontId="77" fillId="0" borderId="56">
      <alignment horizontal="center" vertical="center" wrapText="1"/>
    </xf>
    <xf numFmtId="4" fontId="77" fillId="0" borderId="56">
      <alignment horizontal="right" vertical="top" shrinkToFit="1"/>
    </xf>
    <xf numFmtId="4" fontId="77" fillId="140" borderId="56">
      <alignment horizontal="right" vertical="top" shrinkToFit="1"/>
    </xf>
    <xf numFmtId="4" fontId="77" fillId="141" borderId="56">
      <alignment horizontal="right" vertical="top" shrinkToFit="1"/>
    </xf>
    <xf numFmtId="166" fontId="76" fillId="0" borderId="0"/>
    <xf numFmtId="4" fontId="76" fillId="0" borderId="56">
      <alignment horizontal="right" vertical="top" shrinkToFit="1"/>
    </xf>
    <xf numFmtId="4" fontId="76" fillId="140" borderId="56">
      <alignment horizontal="right" vertical="top" shrinkToFit="1"/>
    </xf>
    <xf numFmtId="0" fontId="77" fillId="0" borderId="0">
      <alignment horizontal="center"/>
    </xf>
    <xf numFmtId="0" fontId="79" fillId="0" borderId="58">
      <alignment horizontal="right"/>
    </xf>
    <xf numFmtId="0" fontId="77" fillId="0" borderId="56">
      <alignment horizontal="center" vertical="center" wrapText="1"/>
    </xf>
    <xf numFmtId="0" fontId="79" fillId="0" borderId="59">
      <alignment horizontal="right" vertical="top"/>
    </xf>
    <xf numFmtId="49" fontId="76" fillId="0" borderId="60">
      <alignment horizontal="center" vertical="center"/>
    </xf>
    <xf numFmtId="0" fontId="76" fillId="0" borderId="61"/>
    <xf numFmtId="0" fontId="79" fillId="0" borderId="0">
      <alignment horizontal="right"/>
    </xf>
    <xf numFmtId="0" fontId="76" fillId="139" borderId="57">
      <alignment shrinkToFit="1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34" fillId="142" borderId="0" applyBorder="0" applyProtection="0"/>
    <xf numFmtId="0" fontId="34" fillId="143" borderId="0" applyNumberFormat="0" applyBorder="0" applyProtection="0"/>
    <xf numFmtId="164" fontId="33" fillId="115" borderId="0" applyNumberFormat="0" applyBorder="0" applyAlignment="0" applyProtection="0"/>
    <xf numFmtId="0" fontId="33" fillId="115" borderId="0" applyNumberFormat="0" applyBorder="0" applyAlignment="0" applyProtection="0"/>
    <xf numFmtId="0" fontId="34" fillId="116" borderId="0" applyBorder="0" applyProtection="0"/>
    <xf numFmtId="0" fontId="34" fillId="117" borderId="0" applyNumberFormat="0" applyBorder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34" fillId="144" borderId="0" applyBorder="0" applyProtection="0"/>
    <xf numFmtId="0" fontId="34" fillId="145" borderId="0" applyNumberFormat="0" applyBorder="0" applyProtection="0"/>
    <xf numFmtId="164" fontId="33" fillId="118" borderId="0" applyNumberFormat="0" applyBorder="0" applyAlignment="0" applyProtection="0"/>
    <xf numFmtId="0" fontId="33" fillId="118" borderId="0" applyNumberFormat="0" applyBorder="0" applyAlignment="0" applyProtection="0"/>
    <xf numFmtId="0" fontId="34" fillId="119" borderId="0" applyBorder="0" applyProtection="0"/>
    <xf numFmtId="0" fontId="34" fillId="120" borderId="0" applyNumberFormat="0" applyBorder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34" fillId="146" borderId="0" applyBorder="0" applyProtection="0"/>
    <xf numFmtId="0" fontId="34" fillId="147" borderId="0" applyNumberFormat="0" applyBorder="0" applyProtection="0"/>
    <xf numFmtId="164" fontId="33" fillId="121" borderId="0" applyNumberFormat="0" applyBorder="0" applyAlignment="0" applyProtection="0"/>
    <xf numFmtId="0" fontId="33" fillId="121" borderId="0" applyNumberFormat="0" applyBorder="0" applyAlignment="0" applyProtection="0"/>
    <xf numFmtId="0" fontId="34" fillId="122" borderId="0" applyBorder="0" applyProtection="0"/>
    <xf numFmtId="0" fontId="34" fillId="123" borderId="0" applyNumberFormat="0" applyBorder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34" fillId="148" borderId="0" applyBorder="0" applyProtection="0"/>
    <xf numFmtId="0" fontId="34" fillId="149" borderId="0" applyNumberFormat="0" applyBorder="0" applyProtection="0"/>
    <xf numFmtId="164" fontId="33" fillId="94" borderId="0" applyNumberFormat="0" applyBorder="0" applyAlignment="0" applyProtection="0"/>
    <xf numFmtId="0" fontId="33" fillId="94" borderId="0" applyNumberFormat="0" applyBorder="0" applyAlignment="0" applyProtection="0"/>
    <xf numFmtId="0" fontId="34" fillId="95" borderId="0" applyBorder="0" applyProtection="0"/>
    <xf numFmtId="0" fontId="34" fillId="96" borderId="0" applyNumberFormat="0" applyBorder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34" fillId="150" borderId="0" applyBorder="0" applyProtection="0"/>
    <xf numFmtId="0" fontId="34" fillId="151" borderId="0" applyNumberFormat="0" applyBorder="0" applyProtection="0"/>
    <xf numFmtId="164" fontId="33" fillId="97" borderId="0" applyNumberFormat="0" applyBorder="0" applyAlignment="0" applyProtection="0"/>
    <xf numFmtId="0" fontId="33" fillId="97" borderId="0" applyNumberFormat="0" applyBorder="0" applyAlignment="0" applyProtection="0"/>
    <xf numFmtId="0" fontId="34" fillId="98" borderId="0" applyBorder="0" applyProtection="0"/>
    <xf numFmtId="0" fontId="34" fillId="99" borderId="0" applyNumberFormat="0" applyBorder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34" fillId="152" borderId="0" applyBorder="0" applyProtection="0"/>
    <xf numFmtId="0" fontId="34" fillId="153" borderId="0" applyNumberFormat="0" applyBorder="0" applyProtection="0"/>
    <xf numFmtId="164" fontId="33" fillId="124" borderId="0" applyNumberFormat="0" applyBorder="0" applyAlignment="0" applyProtection="0"/>
    <xf numFmtId="0" fontId="33" fillId="124" borderId="0" applyNumberFormat="0" applyBorder="0" applyAlignment="0" applyProtection="0"/>
    <xf numFmtId="0" fontId="34" fillId="125" borderId="0" applyBorder="0" applyProtection="0"/>
    <xf numFmtId="0" fontId="34" fillId="126" borderId="0" applyNumberFormat="0" applyBorder="0" applyProtection="0"/>
    <xf numFmtId="0" fontId="11" fillId="7" borderId="17" applyNumberFormat="0" applyAlignment="0" applyProtection="0"/>
    <xf numFmtId="0" fontId="11" fillId="7" borderId="17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3" borderId="35" applyProtection="0"/>
    <xf numFmtId="0" fontId="54" fillId="54" borderId="35" applyNumberFormat="0" applyProtection="0"/>
    <xf numFmtId="0" fontId="53" fillId="52" borderId="34" applyNumberFormat="0" applyAlignment="0" applyProtection="0"/>
    <xf numFmtId="0" fontId="80" fillId="54" borderId="17" applyNumberFormat="0" applyProtection="0"/>
    <xf numFmtId="164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3" fillId="52" borderId="34" applyNumberFormat="0" applyAlignment="0" applyProtection="0"/>
    <xf numFmtId="0" fontId="54" fillId="54" borderId="35" applyNumberFormat="0" applyProtection="0"/>
    <xf numFmtId="0" fontId="12" fillId="8" borderId="18" applyNumberFormat="0" applyAlignment="0" applyProtection="0"/>
    <xf numFmtId="0" fontId="12" fillId="8" borderId="18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54" borderId="52" applyProtection="0"/>
    <xf numFmtId="0" fontId="63" fillId="129" borderId="52" applyNumberFormat="0" applyProtection="0"/>
    <xf numFmtId="0" fontId="62" fillId="128" borderId="51" applyNumberFormat="0" applyAlignment="0" applyProtection="0"/>
    <xf numFmtId="0" fontId="81" fillId="155" borderId="18" applyNumberFormat="0" applyProtection="0"/>
    <xf numFmtId="164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2" fillId="128" borderId="51" applyNumberFormat="0" applyAlignment="0" applyProtection="0"/>
    <xf numFmtId="0" fontId="63" fillId="129" borderId="52" applyNumberFormat="0" applyProtection="0"/>
    <xf numFmtId="0" fontId="13" fillId="8" borderId="17" applyNumberFormat="0" applyAlignment="0" applyProtection="0"/>
    <xf numFmtId="0" fontId="13" fillId="8" borderId="17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54" borderId="35" applyProtection="0"/>
    <xf numFmtId="0" fontId="39" fillId="129" borderId="35" applyNumberFormat="0" applyProtection="0"/>
    <xf numFmtId="0" fontId="38" fillId="128" borderId="34" applyNumberFormat="0" applyAlignment="0" applyProtection="0"/>
    <xf numFmtId="0" fontId="82" fillId="155" borderId="17" applyNumberFormat="0" applyProtection="0"/>
    <xf numFmtId="164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8" fillId="128" borderId="34" applyNumberFormat="0" applyAlignment="0" applyProtection="0"/>
    <xf numFmtId="0" fontId="39" fillId="129" borderId="35" applyNumberFormat="0" applyProtection="0"/>
    <xf numFmtId="0" fontId="83" fillId="0" borderId="0" applyNumberFormat="0" applyFill="0" applyBorder="0" applyAlignment="0" applyProtection="0"/>
    <xf numFmtId="0" fontId="73" fillId="0" borderId="0" applyBorder="0" applyProtection="0">
      <alignment horizontal="left"/>
    </xf>
    <xf numFmtId="0" fontId="5" fillId="0" borderId="14" applyNumberFormat="0" applyFill="0" applyAlignment="0" applyProtection="0"/>
    <xf numFmtId="0" fontId="5" fillId="0" borderId="14" applyNumberFormat="0" applyFill="0" applyAlignment="0" applyProtection="0"/>
    <xf numFmtId="0" fontId="48" fillId="0" borderId="62" applyProtection="0"/>
    <xf numFmtId="0" fontId="48" fillId="0" borderId="39" applyNumberFormat="0" applyProtection="0"/>
    <xf numFmtId="0" fontId="84" fillId="0" borderId="63" applyProtection="0"/>
    <xf numFmtId="0" fontId="84" fillId="0" borderId="64" applyNumberFormat="0" applyProtection="0"/>
    <xf numFmtId="164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8" fillId="0" borderId="62" applyProtection="0"/>
    <xf numFmtId="0" fontId="48" fillId="0" borderId="39" applyNumberFormat="0" applyProtection="0"/>
    <xf numFmtId="0" fontId="6" fillId="0" borderId="15" applyNumberFormat="0" applyFill="0" applyAlignment="0" applyProtection="0"/>
    <xf numFmtId="0" fontId="6" fillId="0" borderId="15" applyNumberFormat="0" applyFill="0" applyAlignment="0" applyProtection="0"/>
    <xf numFmtId="0" fontId="50" fillId="0" borderId="43" applyProtection="0"/>
    <xf numFmtId="0" fontId="50" fillId="0" borderId="42" applyNumberFormat="0" applyProtection="0"/>
    <xf numFmtId="0" fontId="85" fillId="0" borderId="65" applyProtection="0"/>
    <xf numFmtId="0" fontId="85" fillId="0" borderId="66" applyNumberFormat="0" applyProtection="0"/>
    <xf numFmtId="164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0" fillId="0" borderId="43" applyProtection="0"/>
    <xf numFmtId="0" fontId="50" fillId="0" borderId="42" applyNumberForma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86" fillId="0" borderId="67" applyProtection="0"/>
    <xf numFmtId="0" fontId="86" fillId="0" borderId="68" applyNumberFormat="0" applyProtection="0"/>
    <xf numFmtId="164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2" fillId="0" borderId="45" applyProtection="0"/>
    <xf numFmtId="0" fontId="52" fillId="0" borderId="46" applyNumberForma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Border="0" applyProtection="0"/>
    <xf numFmtId="0" fontId="52" fillId="0" borderId="0" applyNumberFormat="0" applyBorder="0" applyProtection="0"/>
    <xf numFmtId="0" fontId="87" fillId="0" borderId="0" applyBorder="0" applyProtection="0">
      <alignment horizontal="left"/>
    </xf>
    <xf numFmtId="0" fontId="88" fillId="0" borderId="0" applyBorder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69" applyProtection="0"/>
    <xf numFmtId="0" fontId="73" fillId="0" borderId="54" applyNumberFormat="0" applyProtection="0"/>
    <xf numFmtId="0" fontId="72" fillId="0" borderId="53" applyNumberFormat="0" applyFill="0" applyAlignment="0" applyProtection="0"/>
    <xf numFmtId="0" fontId="73" fillId="0" borderId="70" applyNumberFormat="0" applyProtection="0"/>
    <xf numFmtId="164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Protection="0"/>
    <xf numFmtId="0" fontId="88" fillId="0" borderId="0" applyBorder="0" applyProtection="0">
      <alignment horizontal="left"/>
    </xf>
    <xf numFmtId="0" fontId="15" fillId="9" borderId="20" applyNumberFormat="0" applyAlignment="0" applyProtection="0"/>
    <xf numFmtId="0" fontId="15" fillId="9" borderId="20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41" fillId="156" borderId="20" applyProtection="0"/>
    <xf numFmtId="0" fontId="41" fillId="157" borderId="20" applyNumberFormat="0" applyProtection="0"/>
    <xf numFmtId="164" fontId="40" fillId="130" borderId="36" applyNumberFormat="0" applyAlignment="0" applyProtection="0"/>
    <xf numFmtId="0" fontId="40" fillId="130" borderId="36" applyNumberFormat="0" applyAlignment="0" applyProtection="0"/>
    <xf numFmtId="0" fontId="41" fillId="131" borderId="37" applyProtection="0"/>
    <xf numFmtId="0" fontId="41" fillId="132" borderId="37" applyNumberForma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1" fillId="0" borderId="0" applyNumberFormat="0" applyBorder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8" fillId="135" borderId="0" applyBorder="0" applyProtection="0"/>
    <xf numFmtId="0" fontId="58" fillId="134" borderId="0" applyNumberFormat="0" applyBorder="0" applyProtection="0"/>
    <xf numFmtId="0" fontId="89" fillId="158" borderId="0" applyBorder="0" applyProtection="0"/>
    <xf numFmtId="0" fontId="89" fillId="159" borderId="0" applyNumberFormat="0" applyBorder="0" applyProtection="0"/>
    <xf numFmtId="164" fontId="57" fillId="133" borderId="0" applyNumberFormat="0" applyBorder="0" applyAlignment="0" applyProtection="0"/>
    <xf numFmtId="0" fontId="57" fillId="133" borderId="0" applyNumberFormat="0" applyBorder="0" applyAlignment="0" applyProtection="0"/>
    <xf numFmtId="0" fontId="58" fillId="135" borderId="0" applyBorder="0" applyProtection="0"/>
    <xf numFmtId="0" fontId="58" fillId="134" borderId="0" applyNumberFormat="0" applyBorder="0" applyProtection="0"/>
    <xf numFmtId="0" fontId="60" fillId="0" borderId="0" applyNumberFormat="0" applyFont="0" applyFill="0" applyBorder="0" applyAlignment="0" applyProtection="0">
      <alignment vertical="top"/>
    </xf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94" fillId="0" borderId="0"/>
    <xf numFmtId="0" fontId="92" fillId="0" borderId="0"/>
    <xf numFmtId="0" fontId="94" fillId="0" borderId="0"/>
    <xf numFmtId="0" fontId="95" fillId="0" borderId="0"/>
    <xf numFmtId="164" fontId="95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8" fillId="0" borderId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96" fillId="0" borderId="0"/>
    <xf numFmtId="0" fontId="31" fillId="0" borderId="0"/>
    <xf numFmtId="0" fontId="32" fillId="0" borderId="0"/>
    <xf numFmtId="164" fontId="32" fillId="0" borderId="0" applyBorder="0" applyProtection="0"/>
    <xf numFmtId="0" fontId="95" fillId="0" borderId="0"/>
    <xf numFmtId="164" fontId="95" fillId="0" borderId="0" applyBorder="0" applyProtection="0"/>
    <xf numFmtId="0" fontId="99" fillId="0" borderId="0"/>
    <xf numFmtId="0" fontId="97" fillId="0" borderId="0"/>
    <xf numFmtId="0" fontId="88" fillId="0" borderId="0"/>
    <xf numFmtId="164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164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10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92" fillId="0" borderId="0"/>
    <xf numFmtId="164" fontId="101" fillId="0" borderId="0" applyBorder="0" applyProtection="0"/>
    <xf numFmtId="0" fontId="97" fillId="0" borderId="0"/>
    <xf numFmtId="164" fontId="98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102" fillId="0" borderId="0"/>
    <xf numFmtId="164" fontId="32" fillId="0" borderId="0" applyBorder="0" applyProtection="0"/>
    <xf numFmtId="0" fontId="103" fillId="0" borderId="0"/>
    <xf numFmtId="0" fontId="102" fillId="0" borderId="0"/>
    <xf numFmtId="164" fontId="32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91" fillId="0" borderId="0"/>
    <xf numFmtId="0" fontId="4" fillId="0" borderId="0"/>
    <xf numFmtId="0" fontId="4" fillId="0" borderId="0"/>
    <xf numFmtId="0" fontId="99" fillId="0" borderId="0"/>
    <xf numFmtId="0" fontId="98" fillId="0" borderId="0"/>
    <xf numFmtId="164" fontId="98" fillId="0" borderId="0" applyBorder="0" applyProtection="0"/>
    <xf numFmtId="0" fontId="98" fillId="0" borderId="0"/>
    <xf numFmtId="164" fontId="98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6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92" fillId="0" borderId="0"/>
    <xf numFmtId="0" fontId="96" fillId="0" borderId="0"/>
    <xf numFmtId="0" fontId="95" fillId="0" borderId="0"/>
    <xf numFmtId="164" fontId="95" fillId="0" borderId="0" applyBorder="0" applyProtection="0"/>
    <xf numFmtId="164" fontId="101" fillId="0" borderId="0" applyBorder="0" applyProtection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95" fillId="0" borderId="0" applyBorder="0" applyProtection="0"/>
    <xf numFmtId="164" fontId="96" fillId="0" borderId="0"/>
    <xf numFmtId="0" fontId="9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92" fillId="0" borderId="0"/>
    <xf numFmtId="164" fontId="101" fillId="0" borderId="0" applyBorder="0" applyProtection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32" fillId="0" borderId="0"/>
    <xf numFmtId="0" fontId="97" fillId="0" borderId="0"/>
    <xf numFmtId="164" fontId="99" fillId="0" borderId="0"/>
    <xf numFmtId="0" fontId="32" fillId="0" borderId="0"/>
    <xf numFmtId="0" fontId="102" fillId="0" borderId="0"/>
    <xf numFmtId="164" fontId="32" fillId="0" borderId="0" applyBorder="0" applyProtection="0"/>
    <xf numFmtId="0" fontId="92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164" fontId="98" fillId="0" borderId="0" applyBorder="0" applyProtection="0"/>
    <xf numFmtId="0" fontId="97" fillId="0" borderId="0"/>
    <xf numFmtId="0" fontId="99" fillId="0" borderId="0"/>
    <xf numFmtId="0" fontId="98" fillId="0" borderId="0"/>
    <xf numFmtId="164" fontId="98" fillId="0" borderId="0" applyBorder="0" applyProtection="0"/>
    <xf numFmtId="0" fontId="92" fillId="0" borderId="0"/>
    <xf numFmtId="164" fontId="98" fillId="0" borderId="0" applyBorder="0" applyProtection="0"/>
    <xf numFmtId="164" fontId="99" fillId="0" borderId="0"/>
    <xf numFmtId="0" fontId="99" fillId="0" borderId="0"/>
    <xf numFmtId="0" fontId="99" fillId="0" borderId="0"/>
    <xf numFmtId="0" fontId="98" fillId="0" borderId="0"/>
    <xf numFmtId="164" fontId="98" fillId="0" borderId="0" applyBorder="0" applyProtection="0"/>
    <xf numFmtId="0" fontId="100" fillId="0" borderId="0"/>
    <xf numFmtId="0" fontId="100" fillId="0" borderId="0"/>
    <xf numFmtId="0" fontId="99" fillId="0" borderId="0"/>
    <xf numFmtId="0" fontId="97" fillId="0" borderId="0"/>
    <xf numFmtId="164" fontId="98" fillId="0" borderId="0" applyBorder="0" applyProtection="0"/>
    <xf numFmtId="164" fontId="104" fillId="0" borderId="0"/>
    <xf numFmtId="0" fontId="99" fillId="0" borderId="0"/>
    <xf numFmtId="0" fontId="99" fillId="0" borderId="0"/>
    <xf numFmtId="0" fontId="98" fillId="0" borderId="0"/>
    <xf numFmtId="164" fontId="98" fillId="0" borderId="0" applyBorder="0" applyProtection="0"/>
    <xf numFmtId="0" fontId="98" fillId="0" borderId="0"/>
    <xf numFmtId="164" fontId="98" fillId="0" borderId="0" applyBorder="0" applyProtection="0"/>
    <xf numFmtId="0" fontId="91" fillId="0" borderId="0"/>
    <xf numFmtId="0" fontId="102" fillId="0" borderId="0"/>
    <xf numFmtId="164" fontId="32" fillId="0" borderId="0" applyBorder="0" applyProtection="0"/>
    <xf numFmtId="0" fontId="99" fillId="0" borderId="0"/>
    <xf numFmtId="0" fontId="98" fillId="0" borderId="0"/>
    <xf numFmtId="164" fontId="98" fillId="0" borderId="0" applyBorder="0" applyProtection="0"/>
    <xf numFmtId="0" fontId="92" fillId="0" borderId="0"/>
    <xf numFmtId="164" fontId="101" fillId="0" borderId="0" applyBorder="0" applyProtection="0"/>
    <xf numFmtId="0" fontId="100" fillId="0" borderId="0"/>
    <xf numFmtId="0" fontId="105" fillId="0" borderId="0"/>
    <xf numFmtId="164" fontId="105" fillId="0" borderId="0" applyBorder="0" applyProtection="0"/>
    <xf numFmtId="0" fontId="60" fillId="0" borderId="0"/>
    <xf numFmtId="164" fontId="104" fillId="0" borderId="0"/>
    <xf numFmtId="164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9" fillId="0" borderId="0"/>
    <xf numFmtId="0" fontId="98" fillId="0" borderId="0"/>
    <xf numFmtId="164" fontId="98" fillId="0" borderId="0" applyBorder="0" applyProtection="0"/>
    <xf numFmtId="0" fontId="97" fillId="0" borderId="0"/>
    <xf numFmtId="164" fontId="32" fillId="0" borderId="0" applyBorder="0" applyProtection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164" fontId="98" fillId="0" borderId="0" applyBorder="0" applyProtection="0"/>
    <xf numFmtId="0" fontId="97" fillId="0" borderId="0"/>
    <xf numFmtId="0" fontId="91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97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164" fontId="31" fillId="0" borderId="0"/>
    <xf numFmtId="164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164" fontId="31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0" fontId="4" fillId="0" borderId="0"/>
    <xf numFmtId="164" fontId="31" fillId="0" borderId="0"/>
    <xf numFmtId="164" fontId="31" fillId="0" borderId="0"/>
    <xf numFmtId="164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6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164" fontId="101" fillId="0" borderId="0" applyBorder="0" applyProtection="0"/>
    <xf numFmtId="0" fontId="4" fillId="0" borderId="0"/>
    <xf numFmtId="0" fontId="4" fillId="0" borderId="0"/>
    <xf numFmtId="164" fontId="32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31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106" fillId="0" borderId="0"/>
    <xf numFmtId="0" fontId="106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36" fillId="41" borderId="0" applyBorder="0" applyProtection="0"/>
    <xf numFmtId="0" fontId="36" fillId="42" borderId="0" applyNumberFormat="0" applyBorder="0" applyProtection="0"/>
    <xf numFmtId="0" fontId="107" fillId="160" borderId="0" applyBorder="0" applyProtection="0"/>
    <xf numFmtId="0" fontId="107" fillId="161" borderId="0" applyNumberFormat="0" applyBorder="0" applyProtection="0"/>
    <xf numFmtId="164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1" borderId="0" applyBorder="0" applyProtection="0"/>
    <xf numFmtId="0" fontId="36" fillId="42" borderId="0" applyNumberFormat="0" applyBorder="0" applyProtection="0"/>
    <xf numFmtId="0" fontId="88" fillId="0" borderId="0" applyBorder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108" fillId="0" borderId="0" applyBorder="0" applyProtection="0"/>
    <xf numFmtId="0" fontId="108" fillId="0" borderId="0" applyNumberFormat="0" applyBorder="0" applyProtection="0"/>
    <xf numFmtId="164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Border="0" applyProtection="0"/>
    <xf numFmtId="0" fontId="43" fillId="0" borderId="0" applyNumberFormat="0" applyBorder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31" fillId="10" borderId="21" applyNumberFormat="0" applyFont="0" applyAlignment="0" applyProtection="0"/>
    <xf numFmtId="164" fontId="31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31" fillId="136" borderId="49" applyNumberFormat="0" applyFont="0" applyAlignment="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31" fillId="10" borderId="21" applyNumberFormat="0" applyFont="0" applyAlignment="0" applyProtection="0"/>
    <xf numFmtId="0" fontId="32" fillId="137" borderId="71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1" fillId="138" borderId="21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99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164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164" fontId="31" fillId="136" borderId="49" applyNumberFormat="0" applyFont="0" applyAlignment="0" applyProtection="0"/>
    <xf numFmtId="0" fontId="92" fillId="136" borderId="49" applyNumberFormat="0" applyFont="0" applyAlignment="0" applyProtection="0"/>
    <xf numFmtId="0" fontId="92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92" fillId="136" borderId="49" applyNumberFormat="0" applyFont="0" applyAlignment="0" applyProtection="0"/>
    <xf numFmtId="0" fontId="92" fillId="136" borderId="49" applyNumberFormat="0" applyFont="0" applyAlignment="0" applyProtection="0"/>
    <xf numFmtId="0" fontId="32" fillId="137" borderId="50" applyProtection="0"/>
    <xf numFmtId="0" fontId="61" fillId="138" borderId="50" applyNumberFormat="0" applyFo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1" fillId="0" borderId="0" applyFont="0" applyFill="0" applyBorder="0" applyAlignment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97" fillId="0" borderId="0" applyFont="0" applyFill="0" applyBorder="0" applyAlignment="0" applyProtection="0"/>
    <xf numFmtId="167" fontId="61" fillId="0" borderId="0" applyFont="0" applyBorder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Border="0" applyProtection="0"/>
    <xf numFmtId="167" fontId="61" fillId="0" borderId="0" applyFont="0" applyBorder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72" applyProtection="0"/>
    <xf numFmtId="0" fontId="87" fillId="0" borderId="0" applyBorder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109" fillId="0" borderId="73" applyProtection="0"/>
    <xf numFmtId="0" fontId="109" fillId="0" borderId="19" applyNumberFormat="0" applyProtection="0"/>
    <xf numFmtId="164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6" fillId="0" borderId="48" applyProtection="0"/>
    <xf numFmtId="0" fontId="56" fillId="0" borderId="48" applyNumberFormat="0" applyProtection="0"/>
    <xf numFmtId="0" fontId="32" fillId="53" borderId="0" applyBorder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75" fillId="0" borderId="0" applyBorder="0" applyProtection="0"/>
    <xf numFmtId="0" fontId="75" fillId="0" borderId="0" applyNumberFormat="0" applyBorder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Border="0" applyProtection="0"/>
    <xf numFmtId="0" fontId="75" fillId="0" borderId="0" applyNumberFormat="0" applyBorder="0" applyProtection="0"/>
    <xf numFmtId="0" fontId="88" fillId="0" borderId="0" applyBorder="0" applyProtection="0"/>
    <xf numFmtId="168" fontId="92" fillId="0" borderId="0" applyFill="0" applyBorder="0" applyAlignment="0" applyProtection="0"/>
    <xf numFmtId="169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1" fontId="32" fillId="0" borderId="0" applyBorder="0" applyProtection="0"/>
    <xf numFmtId="170" fontId="9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32" fillId="0" borderId="0" applyBorder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61" fillId="0" borderId="0" applyFont="0" applyBorder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32" fillId="0" borderId="0" applyBorder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2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2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1" fillId="0" borderId="0" applyFont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2" fillId="0" borderId="0" applyFill="0" applyBorder="0" applyAlignment="0" applyProtection="0"/>
    <xf numFmtId="169" fontId="9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110" fillId="162" borderId="0" applyBorder="0" applyProtection="0"/>
    <xf numFmtId="0" fontId="110" fillId="163" borderId="0" applyNumberFormat="0" applyBorder="0" applyProtection="0"/>
    <xf numFmtId="164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Border="0" applyProtection="0"/>
    <xf numFmtId="0" fontId="45" fillId="45" borderId="0" applyNumberFormat="0" applyBorder="0" applyProtection="0"/>
    <xf numFmtId="0" fontId="4" fillId="0" borderId="0"/>
  </cellStyleXfs>
  <cellXfs count="327">
    <xf numFmtId="0" fontId="0" fillId="0" borderId="0" xfId="0"/>
    <xf numFmtId="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Fill="1" applyAlignment="1">
      <alignment horizontal="left" vertical="top"/>
    </xf>
    <xf numFmtId="0" fontId="1" fillId="0" borderId="0" xfId="0" applyFont="1"/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3" fontId="21" fillId="0" borderId="3" xfId="0" applyNumberFormat="1" applyFont="1" applyFill="1" applyBorder="1" applyAlignment="1">
      <alignment horizontal="center" vertical="top" wrapText="1"/>
    </xf>
    <xf numFmtId="4" fontId="21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" fillId="0" borderId="6" xfId="0" applyFont="1" applyFill="1" applyBorder="1"/>
    <xf numFmtId="0" fontId="2" fillId="0" borderId="6" xfId="0" applyFont="1" applyBorder="1"/>
    <xf numFmtId="0" fontId="2" fillId="0" borderId="6" xfId="0" applyNumberFormat="1" applyFont="1" applyBorder="1" applyAlignment="1">
      <alignment wrapText="1"/>
    </xf>
    <xf numFmtId="4" fontId="2" fillId="0" borderId="3" xfId="0" applyNumberFormat="1" applyFont="1" applyFill="1" applyBorder="1" applyAlignment="1">
      <alignment wrapText="1"/>
    </xf>
    <xf numFmtId="4" fontId="2" fillId="0" borderId="23" xfId="0" applyNumberFormat="1" applyFont="1" applyFill="1" applyBorder="1" applyAlignment="1">
      <alignment wrapText="1"/>
    </xf>
    <xf numFmtId="2" fontId="1" fillId="0" borderId="0" xfId="0" applyNumberFormat="1" applyFont="1"/>
    <xf numFmtId="0" fontId="21" fillId="35" borderId="24" xfId="0" applyFont="1" applyFill="1" applyBorder="1"/>
    <xf numFmtId="0" fontId="21" fillId="35" borderId="25" xfId="0" applyNumberFormat="1" applyFont="1" applyFill="1" applyBorder="1" applyAlignment="1">
      <alignment wrapText="1"/>
    </xf>
    <xf numFmtId="4" fontId="21" fillId="35" borderId="3" xfId="0" applyNumberFormat="1" applyFont="1" applyFill="1" applyBorder="1" applyAlignment="1">
      <alignment wrapText="1"/>
    </xf>
    <xf numFmtId="4" fontId="21" fillId="35" borderId="26" xfId="0" applyNumberFormat="1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/>
    <xf numFmtId="4" fontId="1" fillId="0" borderId="0" xfId="0" applyNumberFormat="1" applyFont="1"/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3" fontId="24" fillId="0" borderId="0" xfId="0" applyNumberFormat="1" applyFont="1" applyAlignment="1">
      <alignment vertical="top"/>
    </xf>
    <xf numFmtId="4" fontId="24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26" fillId="0" borderId="0" xfId="0" applyFont="1" applyAlignment="1">
      <alignment vertical="top"/>
    </xf>
    <xf numFmtId="3" fontId="22" fillId="0" borderId="1" xfId="0" applyNumberFormat="1" applyFont="1" applyFill="1" applyBorder="1" applyAlignment="1">
      <alignment horizontal="center" vertical="top" wrapText="1"/>
    </xf>
    <xf numFmtId="3" fontId="22" fillId="0" borderId="3" xfId="0" applyNumberFormat="1" applyFont="1" applyFill="1" applyBorder="1" applyAlignment="1">
      <alignment horizontal="center" vertical="top" wrapText="1"/>
    </xf>
    <xf numFmtId="0" fontId="22" fillId="36" borderId="27" xfId="0" applyFont="1" applyFill="1" applyBorder="1" applyAlignment="1">
      <alignment vertical="top"/>
    </xf>
    <xf numFmtId="0" fontId="22" fillId="36" borderId="28" xfId="0" applyFont="1" applyFill="1" applyBorder="1" applyAlignment="1">
      <alignment vertical="top" wrapText="1"/>
    </xf>
    <xf numFmtId="0" fontId="22" fillId="36" borderId="28" xfId="0" applyFont="1" applyFill="1" applyBorder="1" applyAlignment="1">
      <alignment horizontal="center" vertical="top" wrapText="1"/>
    </xf>
    <xf numFmtId="3" fontId="22" fillId="36" borderId="28" xfId="0" applyNumberFormat="1" applyFont="1" applyFill="1" applyBorder="1" applyAlignment="1">
      <alignment vertical="top" wrapText="1"/>
    </xf>
    <xf numFmtId="4" fontId="22" fillId="36" borderId="29" xfId="0" applyNumberFormat="1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center" vertical="top"/>
    </xf>
    <xf numFmtId="0" fontId="24" fillId="2" borderId="2" xfId="0" applyFont="1" applyFill="1" applyBorder="1" applyAlignment="1">
      <alignment vertical="top"/>
    </xf>
    <xf numFmtId="1" fontId="24" fillId="0" borderId="3" xfId="1" applyNumberFormat="1" applyFont="1" applyFill="1" applyBorder="1" applyAlignment="1">
      <alignment horizontal="center" vertical="top"/>
    </xf>
    <xf numFmtId="3" fontId="24" fillId="0" borderId="3" xfId="1" applyNumberFormat="1" applyFont="1" applyFill="1" applyBorder="1" applyAlignment="1">
      <alignment horizontal="right" vertical="top"/>
    </xf>
    <xf numFmtId="4" fontId="24" fillId="0" borderId="3" xfId="1" applyNumberFormat="1" applyFont="1" applyFill="1" applyBorder="1" applyAlignment="1">
      <alignment horizontal="right" vertical="top"/>
    </xf>
    <xf numFmtId="0" fontId="24" fillId="2" borderId="30" xfId="0" applyFont="1" applyFill="1" applyBorder="1" applyAlignment="1">
      <alignment horizontal="center" vertical="top"/>
    </xf>
    <xf numFmtId="0" fontId="24" fillId="2" borderId="31" xfId="0" applyFont="1" applyFill="1" applyBorder="1" applyAlignment="1">
      <alignment vertical="top"/>
    </xf>
    <xf numFmtId="0" fontId="24" fillId="2" borderId="32" xfId="0" applyFont="1" applyFill="1" applyBorder="1" applyAlignment="1">
      <alignment horizontal="center" vertical="top"/>
    </xf>
    <xf numFmtId="0" fontId="24" fillId="2" borderId="32" xfId="0" applyFont="1" applyFill="1" applyBorder="1" applyAlignment="1">
      <alignment horizontal="left" vertical="top" wrapText="1"/>
    </xf>
    <xf numFmtId="0" fontId="22" fillId="35" borderId="27" xfId="0" applyFont="1" applyFill="1" applyBorder="1" applyAlignment="1">
      <alignment vertical="top"/>
    </xf>
    <xf numFmtId="3" fontId="22" fillId="35" borderId="3" xfId="1" applyNumberFormat="1" applyFont="1" applyFill="1" applyBorder="1" applyAlignment="1">
      <alignment horizontal="center" vertical="top" wrapText="1"/>
    </xf>
    <xf numFmtId="3" fontId="22" fillId="35" borderId="3" xfId="1" applyNumberFormat="1" applyFont="1" applyFill="1" applyBorder="1" applyAlignment="1">
      <alignment horizontal="right" vertical="top"/>
    </xf>
    <xf numFmtId="4" fontId="22" fillId="35" borderId="3" xfId="1" applyNumberFormat="1" applyFont="1" applyFill="1" applyBorder="1" applyAlignment="1">
      <alignment horizontal="right" vertical="top"/>
    </xf>
    <xf numFmtId="0" fontId="24" fillId="2" borderId="30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3" fontId="22" fillId="35" borderId="3" xfId="1" applyNumberFormat="1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vertical="top"/>
    </xf>
    <xf numFmtId="0" fontId="24" fillId="2" borderId="27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/>
    </xf>
    <xf numFmtId="0" fontId="24" fillId="2" borderId="30" xfId="0" applyFont="1" applyFill="1" applyBorder="1" applyAlignment="1">
      <alignment vertical="top"/>
    </xf>
    <xf numFmtId="0" fontId="24" fillId="2" borderId="27" xfId="0" applyFont="1" applyFill="1" applyBorder="1" applyAlignment="1">
      <alignment vertical="top"/>
    </xf>
    <xf numFmtId="1" fontId="24" fillId="0" borderId="3" xfId="1" applyNumberFormat="1" applyFont="1" applyFill="1" applyBorder="1" applyAlignment="1">
      <alignment horizontal="center" vertical="top" wrapText="1"/>
    </xf>
    <xf numFmtId="0" fontId="24" fillId="2" borderId="2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vertical="top" wrapText="1"/>
    </xf>
    <xf numFmtId="0" fontId="24" fillId="2" borderId="2" xfId="0" applyFont="1" applyFill="1" applyBorder="1" applyAlignment="1">
      <alignment vertical="top" wrapText="1"/>
    </xf>
    <xf numFmtId="0" fontId="24" fillId="2" borderId="30" xfId="0" applyFont="1" applyFill="1" applyBorder="1" applyAlignment="1">
      <alignment vertical="top" wrapText="1"/>
    </xf>
    <xf numFmtId="0" fontId="24" fillId="2" borderId="32" xfId="0" applyFont="1" applyFill="1" applyBorder="1" applyAlignment="1">
      <alignment vertical="top" wrapText="1"/>
    </xf>
    <xf numFmtId="0" fontId="24" fillId="2" borderId="31" xfId="0" applyFont="1" applyFill="1" applyBorder="1" applyAlignment="1">
      <alignment horizontal="left" vertical="top" wrapText="1"/>
    </xf>
    <xf numFmtId="0" fontId="24" fillId="0" borderId="27" xfId="0" applyFont="1" applyBorder="1" applyAlignment="1">
      <alignment vertical="top" wrapText="1"/>
    </xf>
    <xf numFmtId="0" fontId="24" fillId="2" borderId="32" xfId="0" applyFont="1" applyFill="1" applyBorder="1" applyAlignment="1">
      <alignment vertical="top"/>
    </xf>
    <xf numFmtId="0" fontId="22" fillId="35" borderId="2" xfId="0" applyFont="1" applyFill="1" applyBorder="1" applyAlignment="1">
      <alignment vertical="top"/>
    </xf>
    <xf numFmtId="0" fontId="22" fillId="3" borderId="27" xfId="0" applyFont="1" applyFill="1" applyBorder="1" applyAlignment="1">
      <alignment horizontal="left" vertical="top"/>
    </xf>
    <xf numFmtId="0" fontId="22" fillId="3" borderId="28" xfId="0" applyFont="1" applyFill="1" applyBorder="1" applyAlignment="1">
      <alignment horizontal="center" vertical="top"/>
    </xf>
    <xf numFmtId="0" fontId="22" fillId="3" borderId="28" xfId="0" applyFont="1" applyFill="1" applyBorder="1" applyAlignment="1">
      <alignment horizontal="left" vertical="top"/>
    </xf>
    <xf numFmtId="0" fontId="22" fillId="3" borderId="28" xfId="0" applyFont="1" applyFill="1" applyBorder="1" applyAlignment="1">
      <alignment vertical="top"/>
    </xf>
    <xf numFmtId="4" fontId="22" fillId="3" borderId="3" xfId="1" applyNumberFormat="1" applyFont="1" applyFill="1" applyBorder="1" applyAlignment="1">
      <alignment horizontal="center" vertical="top"/>
    </xf>
    <xf numFmtId="3" fontId="22" fillId="3" borderId="3" xfId="1" applyNumberFormat="1" applyFont="1" applyFill="1" applyBorder="1" applyAlignment="1">
      <alignment horizontal="right" vertical="top"/>
    </xf>
    <xf numFmtId="4" fontId="22" fillId="3" borderId="3" xfId="1" applyNumberFormat="1" applyFont="1" applyFill="1" applyBorder="1" applyAlignment="1">
      <alignment horizontal="right" vertical="top"/>
    </xf>
    <xf numFmtId="0" fontId="22" fillId="36" borderId="28" xfId="0" applyFont="1" applyFill="1" applyBorder="1" applyAlignment="1">
      <alignment vertical="top"/>
    </xf>
    <xf numFmtId="0" fontId="22" fillId="36" borderId="28" xfId="0" applyFont="1" applyFill="1" applyBorder="1" applyAlignment="1">
      <alignment horizontal="center" vertical="top"/>
    </xf>
    <xf numFmtId="3" fontId="22" fillId="36" borderId="28" xfId="0" applyNumberFormat="1" applyFont="1" applyFill="1" applyBorder="1" applyAlignment="1">
      <alignment vertical="top"/>
    </xf>
    <xf numFmtId="0" fontId="22" fillId="36" borderId="29" xfId="0" applyFont="1" applyFill="1" applyBorder="1" applyAlignment="1">
      <alignment vertical="top"/>
    </xf>
    <xf numFmtId="0" fontId="22" fillId="0" borderId="1" xfId="0" applyFont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/>
    </xf>
    <xf numFmtId="0" fontId="24" fillId="2" borderId="30" xfId="0" applyFont="1" applyFill="1" applyBorder="1" applyAlignment="1">
      <alignment horizontal="left" vertical="top"/>
    </xf>
    <xf numFmtId="0" fontId="24" fillId="2" borderId="32" xfId="0" applyFont="1" applyFill="1" applyBorder="1" applyAlignment="1">
      <alignment horizontal="left" vertical="top"/>
    </xf>
    <xf numFmtId="1" fontId="24" fillId="0" borderId="0" xfId="0" applyNumberFormat="1" applyFont="1" applyAlignment="1">
      <alignment horizontal="center" vertical="top"/>
    </xf>
    <xf numFmtId="3" fontId="29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4" fontId="29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0" fontId="29" fillId="0" borderId="0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3" fontId="30" fillId="0" borderId="0" xfId="0" applyNumberFormat="1" applyFont="1" applyBorder="1" applyAlignment="1">
      <alignment vertical="top"/>
    </xf>
    <xf numFmtId="4" fontId="30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right" vertical="top"/>
    </xf>
    <xf numFmtId="0" fontId="21" fillId="0" borderId="3" xfId="0" applyFont="1" applyBorder="1" applyAlignment="1">
      <alignment horizontal="center" vertical="top" wrapText="1"/>
    </xf>
    <xf numFmtId="3" fontId="21" fillId="0" borderId="3" xfId="0" applyNumberFormat="1" applyFont="1" applyBorder="1" applyAlignment="1">
      <alignment horizontal="center" vertical="top" wrapText="1"/>
    </xf>
    <xf numFmtId="4" fontId="2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7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0" fontId="2" fillId="2" borderId="30" xfId="0" applyFont="1" applyFill="1" applyBorder="1" applyAlignment="1">
      <alignment vertical="top"/>
    </xf>
    <xf numFmtId="0" fontId="2" fillId="0" borderId="75" xfId="0" applyFont="1" applyBorder="1" applyAlignment="1">
      <alignment horizontal="center" vertical="top"/>
    </xf>
    <xf numFmtId="0" fontId="2" fillId="0" borderId="76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32" xfId="0" applyFont="1" applyFill="1" applyBorder="1" applyAlignment="1">
      <alignment vertical="top"/>
    </xf>
    <xf numFmtId="0" fontId="2" fillId="0" borderId="77" xfId="0" applyFont="1" applyBorder="1" applyAlignment="1">
      <alignment horizontal="center" vertical="top"/>
    </xf>
    <xf numFmtId="0" fontId="21" fillId="3" borderId="27" xfId="0" applyFont="1" applyFill="1" applyBorder="1" applyAlignment="1">
      <alignment vertical="top"/>
    </xf>
    <xf numFmtId="0" fontId="21" fillId="3" borderId="78" xfId="0" applyFont="1" applyFill="1" applyBorder="1" applyAlignment="1">
      <alignment vertical="top"/>
    </xf>
    <xf numFmtId="0" fontId="21" fillId="3" borderId="79" xfId="0" applyFont="1" applyFill="1" applyBorder="1" applyAlignment="1">
      <alignment vertical="top"/>
    </xf>
    <xf numFmtId="3" fontId="21" fillId="3" borderId="3" xfId="0" applyNumberFormat="1" applyFont="1" applyFill="1" applyBorder="1" applyAlignment="1">
      <alignment vertical="top"/>
    </xf>
    <xf numFmtId="0" fontId="21" fillId="3" borderId="3" xfId="0" applyNumberFormat="1" applyFont="1" applyFill="1" applyBorder="1" applyAlignment="1">
      <alignment vertical="top"/>
    </xf>
    <xf numFmtId="4" fontId="21" fillId="3" borderId="3" xfId="0" applyNumberFormat="1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2" borderId="30" xfId="0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3" fontId="21" fillId="3" borderId="32" xfId="0" applyNumberFormat="1" applyFont="1" applyFill="1" applyBorder="1" applyAlignment="1">
      <alignment vertical="top"/>
    </xf>
    <xf numFmtId="4" fontId="21" fillId="3" borderId="32" xfId="0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top"/>
    </xf>
    <xf numFmtId="0" fontId="2" fillId="0" borderId="75" xfId="0" applyFont="1" applyBorder="1" applyAlignment="1">
      <alignment vertical="top" wrapText="1"/>
    </xf>
    <xf numFmtId="0" fontId="2" fillId="0" borderId="77" xfId="0" applyFont="1" applyBorder="1" applyAlignment="1">
      <alignment vertical="top" wrapText="1"/>
    </xf>
    <xf numFmtId="0" fontId="2" fillId="0" borderId="80" xfId="0" applyFont="1" applyBorder="1" applyAlignment="1">
      <alignment horizontal="center" vertical="top"/>
    </xf>
    <xf numFmtId="0" fontId="2" fillId="0" borderId="81" xfId="0" applyFont="1" applyBorder="1" applyAlignment="1">
      <alignment vertical="top" wrapText="1"/>
    </xf>
    <xf numFmtId="0" fontId="2" fillId="0" borderId="82" xfId="0" applyFont="1" applyBorder="1" applyAlignment="1">
      <alignment vertical="top" wrapText="1"/>
    </xf>
    <xf numFmtId="0" fontId="2" fillId="0" borderId="83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21" fillId="3" borderId="74" xfId="0" applyFont="1" applyFill="1" applyBorder="1" applyAlignment="1">
      <alignment vertical="top"/>
    </xf>
    <xf numFmtId="0" fontId="21" fillId="3" borderId="84" xfId="0" applyFont="1" applyFill="1" applyBorder="1" applyAlignment="1">
      <alignment vertical="top"/>
    </xf>
    <xf numFmtId="0" fontId="2" fillId="2" borderId="85" xfId="0" applyFont="1" applyFill="1" applyBorder="1" applyAlignment="1">
      <alignment horizontal="center" vertical="top"/>
    </xf>
    <xf numFmtId="0" fontId="21" fillId="35" borderId="27" xfId="0" applyFont="1" applyFill="1" applyBorder="1" applyAlignment="1">
      <alignment vertical="top"/>
    </xf>
    <xf numFmtId="0" fontId="21" fillId="35" borderId="78" xfId="0" applyFont="1" applyFill="1" applyBorder="1" applyAlignment="1">
      <alignment vertical="top" wrapText="1"/>
    </xf>
    <xf numFmtId="3" fontId="21" fillId="35" borderId="86" xfId="0" applyNumberFormat="1" applyFont="1" applyFill="1" applyBorder="1" applyAlignment="1">
      <alignment vertical="top"/>
    </xf>
    <xf numFmtId="4" fontId="21" fillId="35" borderId="87" xfId="0" applyNumberFormat="1" applyFont="1" applyFill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11" fillId="0" borderId="0" xfId="0" applyFont="1" applyAlignment="1">
      <alignment vertical="top"/>
    </xf>
    <xf numFmtId="4" fontId="2" fillId="0" borderId="0" xfId="0" applyNumberFormat="1" applyFont="1" applyFill="1" applyAlignment="1">
      <alignment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7" xfId="0" applyFont="1" applyBorder="1" applyAlignment="1">
      <alignment horizontal="center" vertical="top" wrapText="1"/>
    </xf>
    <xf numFmtId="0" fontId="2" fillId="0" borderId="32" xfId="0" applyFont="1" applyBorder="1" applyAlignment="1">
      <alignment vertical="top"/>
    </xf>
    <xf numFmtId="0" fontId="2" fillId="0" borderId="32" xfId="0" applyFont="1" applyBorder="1" applyAlignment="1">
      <alignment vertical="top" wrapText="1"/>
    </xf>
    <xf numFmtId="0" fontId="21" fillId="3" borderId="0" xfId="0" applyFont="1" applyFill="1" applyBorder="1" applyAlignment="1">
      <alignment vertical="top"/>
    </xf>
    <xf numFmtId="3" fontId="21" fillId="35" borderId="3" xfId="0" applyNumberFormat="1" applyFont="1" applyFill="1" applyBorder="1" applyAlignment="1">
      <alignment vertical="top"/>
    </xf>
    <xf numFmtId="4" fontId="21" fillId="35" borderId="3" xfId="0" applyNumberFormat="1" applyFont="1" applyFill="1" applyBorder="1" applyAlignment="1">
      <alignment vertical="top"/>
    </xf>
    <xf numFmtId="3" fontId="111" fillId="0" borderId="0" xfId="0" applyNumberFormat="1" applyFont="1" applyAlignment="1">
      <alignment vertical="top"/>
    </xf>
    <xf numFmtId="4" fontId="11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3" fontId="112" fillId="0" borderId="0" xfId="0" applyNumberFormat="1" applyFont="1" applyBorder="1" applyAlignment="1">
      <alignment horizontal="center" vertical="top" wrapText="1"/>
    </xf>
    <xf numFmtId="4" fontId="112" fillId="0" borderId="0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1" fillId="3" borderId="88" xfId="0" applyFont="1" applyFill="1" applyBorder="1" applyAlignment="1">
      <alignment vertical="top"/>
    </xf>
    <xf numFmtId="0" fontId="21" fillId="3" borderId="28" xfId="0" applyFont="1" applyFill="1" applyBorder="1" applyAlignment="1">
      <alignment vertical="top"/>
    </xf>
    <xf numFmtId="0" fontId="2" fillId="0" borderId="89" xfId="0" applyFont="1" applyBorder="1" applyAlignment="1">
      <alignment vertical="top" wrapText="1"/>
    </xf>
    <xf numFmtId="0" fontId="2" fillId="0" borderId="90" xfId="0" applyFont="1" applyBorder="1" applyAlignment="1">
      <alignment vertical="top" wrapText="1"/>
    </xf>
    <xf numFmtId="0" fontId="2" fillId="0" borderId="85" xfId="0" applyFont="1" applyBorder="1" applyAlignment="1">
      <alignment vertical="top"/>
    </xf>
    <xf numFmtId="0" fontId="2" fillId="0" borderId="85" xfId="0" applyFont="1" applyBorder="1" applyAlignment="1">
      <alignment vertical="top" wrapText="1"/>
    </xf>
    <xf numFmtId="0" fontId="2" fillId="0" borderId="89" xfId="0" applyFont="1" applyBorder="1" applyAlignment="1">
      <alignment vertical="top"/>
    </xf>
    <xf numFmtId="0" fontId="2" fillId="0" borderId="91" xfId="0" applyFont="1" applyBorder="1" applyAlignment="1">
      <alignment vertical="top"/>
    </xf>
    <xf numFmtId="0" fontId="2" fillId="0" borderId="91" xfId="0" applyFont="1" applyBorder="1" applyAlignment="1">
      <alignment vertical="top" wrapText="1"/>
    </xf>
    <xf numFmtId="0" fontId="21" fillId="35" borderId="78" xfId="0" applyFont="1" applyFill="1" applyBorder="1" applyAlignment="1">
      <alignment vertical="top"/>
    </xf>
    <xf numFmtId="0" fontId="21" fillId="35" borderId="88" xfId="0" applyFont="1" applyFill="1" applyBorder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3" fontId="21" fillId="0" borderId="1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0" fontId="2" fillId="0" borderId="85" xfId="0" applyFont="1" applyBorder="1" applyAlignment="1">
      <alignment horizontal="center" vertical="top"/>
    </xf>
    <xf numFmtId="3" fontId="21" fillId="3" borderId="29" xfId="0" applyNumberFormat="1" applyFont="1" applyFill="1" applyBorder="1" applyAlignment="1">
      <alignment vertical="top"/>
    </xf>
    <xf numFmtId="0" fontId="21" fillId="3" borderId="3" xfId="0" applyFont="1" applyFill="1" applyBorder="1" applyAlignment="1">
      <alignment vertical="top"/>
    </xf>
    <xf numFmtId="4" fontId="21" fillId="35" borderId="27" xfId="0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21" fillId="0" borderId="81" xfId="0" applyFont="1" applyBorder="1" applyAlignment="1">
      <alignment horizontal="center" vertical="top" wrapText="1"/>
    </xf>
    <xf numFmtId="0" fontId="2" fillId="0" borderId="74" xfId="0" applyFont="1" applyBorder="1" applyAlignment="1">
      <alignment horizontal="center" vertical="top"/>
    </xf>
    <xf numFmtId="0" fontId="2" fillId="2" borderId="85" xfId="0" applyFont="1" applyFill="1" applyBorder="1"/>
    <xf numFmtId="0" fontId="2" fillId="2" borderId="32" xfId="0" applyFont="1" applyFill="1" applyBorder="1"/>
    <xf numFmtId="0" fontId="21" fillId="3" borderId="89" xfId="0" applyFont="1" applyFill="1" applyBorder="1" applyAlignment="1">
      <alignment vertical="top"/>
    </xf>
    <xf numFmtId="3" fontId="21" fillId="3" borderId="89" xfId="0" applyNumberFormat="1" applyFont="1" applyFill="1" applyBorder="1" applyAlignment="1">
      <alignment vertical="top"/>
    </xf>
    <xf numFmtId="4" fontId="21" fillId="3" borderId="92" xfId="0" applyNumberFormat="1" applyFont="1" applyFill="1" applyBorder="1" applyAlignment="1">
      <alignment vertical="top"/>
    </xf>
    <xf numFmtId="3" fontId="21" fillId="35" borderId="27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" fontId="21" fillId="0" borderId="81" xfId="0" applyNumberFormat="1" applyFont="1" applyBorder="1" applyAlignment="1">
      <alignment horizontal="center" vertical="top" wrapText="1"/>
    </xf>
    <xf numFmtId="0" fontId="1" fillId="2" borderId="85" xfId="0" applyFont="1" applyFill="1" applyBorder="1"/>
    <xf numFmtId="0" fontId="1" fillId="2" borderId="32" xfId="0" applyFont="1" applyFill="1" applyBorder="1"/>
    <xf numFmtId="0" fontId="21" fillId="0" borderId="0" xfId="0" applyFont="1"/>
    <xf numFmtId="3" fontId="21" fillId="0" borderId="0" xfId="0" applyNumberFormat="1" applyFont="1"/>
    <xf numFmtId="0" fontId="113" fillId="0" borderId="0" xfId="0" applyFont="1"/>
    <xf numFmtId="0" fontId="113" fillId="0" borderId="0" xfId="0" applyFont="1" applyAlignment="1">
      <alignment horizontal="center"/>
    </xf>
    <xf numFmtId="3" fontId="113" fillId="0" borderId="0" xfId="0" applyNumberFormat="1" applyFont="1"/>
    <xf numFmtId="0" fontId="2" fillId="2" borderId="2" xfId="0" applyFont="1" applyFill="1" applyBorder="1" applyAlignment="1">
      <alignment horizontal="center" vertical="top"/>
    </xf>
    <xf numFmtId="0" fontId="1" fillId="2" borderId="31" xfId="0" applyFont="1" applyFill="1" applyBorder="1"/>
    <xf numFmtId="0" fontId="21" fillId="35" borderId="28" xfId="0" applyFont="1" applyFill="1" applyBorder="1" applyAlignment="1">
      <alignment vertical="top"/>
    </xf>
    <xf numFmtId="0" fontId="20" fillId="0" borderId="0" xfId="0" applyFont="1" applyBorder="1" applyAlignment="1">
      <alignment vertical="top" wrapText="1"/>
    </xf>
    <xf numFmtId="4" fontId="21" fillId="3" borderId="0" xfId="0" applyNumberFormat="1" applyFont="1" applyFill="1" applyBorder="1" applyAlignment="1">
      <alignment vertical="top"/>
    </xf>
    <xf numFmtId="4" fontId="113" fillId="0" borderId="0" xfId="0" applyNumberFormat="1" applyFont="1"/>
    <xf numFmtId="4" fontId="21" fillId="0" borderId="27" xfId="0" applyNumberFormat="1" applyFont="1" applyBorder="1" applyAlignment="1">
      <alignment horizontal="center" vertical="top" wrapText="1"/>
    </xf>
    <xf numFmtId="0" fontId="111" fillId="0" borderId="0" xfId="11620" applyFont="1"/>
    <xf numFmtId="0" fontId="24" fillId="0" borderId="3" xfId="8589" applyFont="1" applyFill="1" applyBorder="1" applyAlignment="1">
      <alignment horizontal="left" vertical="top" wrapText="1"/>
    </xf>
    <xf numFmtId="0" fontId="2" fillId="0" borderId="3" xfId="0" applyFont="1" applyBorder="1"/>
    <xf numFmtId="3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4" fontId="22" fillId="0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vertical="top"/>
    </xf>
    <xf numFmtId="4" fontId="2" fillId="0" borderId="8" xfId="0" applyNumberFormat="1" applyFont="1" applyFill="1" applyBorder="1" applyAlignment="1">
      <alignment vertical="top"/>
    </xf>
    <xf numFmtId="0" fontId="2" fillId="2" borderId="9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vertical="top"/>
    </xf>
    <xf numFmtId="0" fontId="21" fillId="3" borderId="11" xfId="0" applyFont="1" applyFill="1" applyBorder="1" applyAlignment="1">
      <alignment vertical="top"/>
    </xf>
    <xf numFmtId="0" fontId="21" fillId="3" borderId="11" xfId="0" applyFont="1" applyFill="1" applyBorder="1" applyAlignment="1">
      <alignment vertical="top" wrapText="1"/>
    </xf>
    <xf numFmtId="3" fontId="21" fillId="3" borderId="12" xfId="0" applyNumberFormat="1" applyFont="1" applyFill="1" applyBorder="1" applyAlignment="1">
      <alignment vertical="top"/>
    </xf>
    <xf numFmtId="4" fontId="21" fillId="3" borderId="13" xfId="0" applyNumberFormat="1" applyFont="1" applyFill="1" applyBorder="1" applyAlignment="1">
      <alignment vertical="top"/>
    </xf>
    <xf numFmtId="3" fontId="2" fillId="0" borderId="0" xfId="0" applyNumberFormat="1" applyFont="1" applyFill="1" applyAlignment="1">
      <alignment horizontal="left" vertical="top"/>
    </xf>
    <xf numFmtId="3" fontId="2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horizontal="right" vertical="top"/>
    </xf>
    <xf numFmtId="3" fontId="30" fillId="0" borderId="0" xfId="0" applyNumberFormat="1" applyFont="1" applyAlignment="1">
      <alignment horizontal="center" vertical="top" wrapText="1"/>
    </xf>
    <xf numFmtId="4" fontId="30" fillId="0" borderId="0" xfId="0" applyNumberFormat="1" applyFont="1" applyAlignment="1">
      <alignment horizontal="center" vertical="top" wrapText="1"/>
    </xf>
    <xf numFmtId="0" fontId="111" fillId="0" borderId="0" xfId="0" applyFont="1"/>
    <xf numFmtId="0" fontId="24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1" fillId="0" borderId="0" xfId="0" applyFont="1" applyAlignment="1"/>
    <xf numFmtId="0" fontId="21" fillId="0" borderId="3" xfId="0" applyFont="1" applyBorder="1" applyAlignment="1">
      <alignment horizontal="center" vertical="top"/>
    </xf>
    <xf numFmtId="0" fontId="21" fillId="0" borderId="2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1" fillId="3" borderId="3" xfId="0" applyFont="1" applyFill="1" applyBorder="1" applyAlignment="1">
      <alignment horizontal="right" vertical="center"/>
    </xf>
    <xf numFmtId="4" fontId="21" fillId="3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/>
    </xf>
    <xf numFmtId="4" fontId="2" fillId="0" borderId="3" xfId="0" applyNumberFormat="1" applyFont="1" applyFill="1" applyBorder="1" applyAlignment="1">
      <alignment horizontal="right" vertical="top"/>
    </xf>
    <xf numFmtId="3" fontId="2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1" fillId="35" borderId="6" xfId="0" applyFont="1" applyFill="1" applyBorder="1" applyAlignment="1">
      <alignment vertical="top"/>
    </xf>
    <xf numFmtId="0" fontId="21" fillId="35" borderId="93" xfId="0" applyFont="1" applyFill="1" applyBorder="1" applyAlignment="1">
      <alignment vertical="top"/>
    </xf>
    <xf numFmtId="0" fontId="21" fillId="35" borderId="93" xfId="0" applyFont="1" applyFill="1" applyBorder="1" applyAlignment="1">
      <alignment vertical="top" wrapText="1"/>
    </xf>
    <xf numFmtId="0" fontId="2" fillId="0" borderId="94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94" xfId="0" applyFont="1" applyBorder="1" applyAlignment="1">
      <alignment horizontal="center" vertical="top"/>
    </xf>
    <xf numFmtId="0" fontId="21" fillId="164" borderId="6" xfId="0" applyFont="1" applyFill="1" applyBorder="1" applyAlignment="1">
      <alignment vertical="top"/>
    </xf>
    <xf numFmtId="0" fontId="21" fillId="164" borderId="93" xfId="0" applyFont="1" applyFill="1" applyBorder="1" applyAlignment="1">
      <alignment vertical="top"/>
    </xf>
    <xf numFmtId="0" fontId="21" fillId="164" borderId="93" xfId="0" applyFont="1" applyFill="1" applyBorder="1" applyAlignment="1">
      <alignment vertical="top" wrapText="1"/>
    </xf>
    <xf numFmtId="3" fontId="21" fillId="164" borderId="3" xfId="0" applyNumberFormat="1" applyFont="1" applyFill="1" applyBorder="1" applyAlignment="1">
      <alignment vertical="top"/>
    </xf>
    <xf numFmtId="4" fontId="21" fillId="164" borderId="3" xfId="0" applyNumberFormat="1" applyFont="1" applyFill="1" applyBorder="1" applyAlignment="1">
      <alignment vertical="top"/>
    </xf>
    <xf numFmtId="0" fontId="2" fillId="0" borderId="94" xfId="0" applyFont="1" applyBorder="1" applyAlignment="1">
      <alignment vertical="top" wrapText="1"/>
    </xf>
    <xf numFmtId="3" fontId="21" fillId="35" borderId="1" xfId="0" applyNumberFormat="1" applyFont="1" applyFill="1" applyBorder="1" applyAlignment="1">
      <alignment vertical="top"/>
    </xf>
    <xf numFmtId="4" fontId="21" fillId="35" borderId="1" xfId="0" applyNumberFormat="1" applyFont="1" applyFill="1" applyBorder="1" applyAlignment="1">
      <alignment vertical="top"/>
    </xf>
    <xf numFmtId="0" fontId="21" fillId="3" borderId="78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2" fillId="0" borderId="95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1" fillId="164" borderId="93" xfId="0" applyFont="1" applyFill="1" applyBorder="1" applyAlignment="1">
      <alignment horizontal="center" vertical="top"/>
    </xf>
    <xf numFmtId="0" fontId="21" fillId="35" borderId="93" xfId="0" applyFont="1" applyFill="1" applyBorder="1" applyAlignment="1">
      <alignment horizontal="center" vertical="top"/>
    </xf>
    <xf numFmtId="0" fontId="21" fillId="35" borderId="79" xfId="0" applyFont="1" applyFill="1" applyBorder="1" applyAlignment="1">
      <alignment horizontal="center" vertical="top"/>
    </xf>
    <xf numFmtId="0" fontId="21" fillId="3" borderId="78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left" vertical="top" wrapText="1"/>
    </xf>
    <xf numFmtId="0" fontId="24" fillId="2" borderId="30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/>
    </xf>
    <xf numFmtId="0" fontId="24" fillId="2" borderId="30" xfId="0" applyFont="1" applyFill="1" applyBorder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4" fillId="2" borderId="2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0" fontId="2" fillId="0" borderId="96" xfId="0" applyFont="1" applyBorder="1" applyAlignment="1">
      <alignment horizontal="left" vertical="top" wrapText="1"/>
    </xf>
    <xf numFmtId="0" fontId="2" fillId="0" borderId="97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" fillId="0" borderId="98" xfId="0" applyFont="1" applyBorder="1" applyAlignment="1">
      <alignment horizontal="left" vertical="top" wrapText="1"/>
    </xf>
    <xf numFmtId="0" fontId="2" fillId="0" borderId="99" xfId="0" applyFont="1" applyBorder="1" applyAlignment="1">
      <alignment horizontal="left" vertical="top" wrapText="1"/>
    </xf>
    <xf numFmtId="0" fontId="2" fillId="0" borderId="10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0" fontId="112" fillId="0" borderId="0" xfId="0" applyFont="1" applyAlignment="1">
      <alignment horizontal="center" vertical="top" wrapText="1"/>
    </xf>
    <xf numFmtId="0" fontId="21" fillId="35" borderId="27" xfId="0" applyFont="1" applyFill="1" applyBorder="1" applyAlignment="1">
      <alignment horizontal="left" vertical="top" wrapText="1"/>
    </xf>
    <xf numFmtId="0" fontId="21" fillId="35" borderId="28" xfId="0" applyFont="1" applyFill="1" applyBorder="1" applyAlignment="1">
      <alignment horizontal="left" vertical="top" wrapText="1"/>
    </xf>
    <xf numFmtId="0" fontId="21" fillId="35" borderId="29" xfId="0" applyFont="1" applyFill="1" applyBorder="1" applyAlignment="1">
      <alignment horizontal="left" vertical="top" wrapText="1"/>
    </xf>
    <xf numFmtId="0" fontId="112" fillId="0" borderId="0" xfId="0" applyFont="1" applyAlignment="1">
      <alignment horizont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85" xfId="0" applyNumberFormat="1" applyFont="1" applyBorder="1" applyAlignment="1">
      <alignment horizontal="right" vertical="center"/>
    </xf>
    <xf numFmtId="3" fontId="2" fillId="0" borderId="3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85" xfId="0" applyNumberFormat="1" applyFont="1" applyBorder="1" applyAlignment="1">
      <alignment horizontal="right" vertical="center"/>
    </xf>
    <xf numFmtId="4" fontId="2" fillId="0" borderId="32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 wrapText="1"/>
    </xf>
    <xf numFmtId="0" fontId="21" fillId="3" borderId="3" xfId="0" applyFont="1" applyFill="1" applyBorder="1" applyAlignment="1">
      <alignment horizontal="left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11620"/>
    <cellStyle name="Плохой 2" xfId="9950"/>
    <cellStyle name="Плохой 2 2" xfId="9951"/>
    <cellStyle name="Плохой 2 2 2" xfId="9952"/>
    <cellStyle name="Плохой 2 2 3" xfId="9953"/>
    <cellStyle name="Плохой 2 3" xfId="9954"/>
    <cellStyle name="Плохой 2 4" xfId="9955"/>
    <cellStyle name="Плохой 2_свод plnSum" xfId="9956"/>
    <cellStyle name="Плохой 3" xfId="9957"/>
    <cellStyle name="Плохой 3 2" xfId="9958"/>
    <cellStyle name="Плохой 3 3" xfId="9959"/>
    <cellStyle name="Поле сводной таблицы" xfId="9960"/>
    <cellStyle name="Пояснение 2" xfId="9961"/>
    <cellStyle name="Пояснение 2 2" xfId="9962"/>
    <cellStyle name="Пояснение 2 2 2" xfId="9963"/>
    <cellStyle name="Пояснение 2 2 3" xfId="9964"/>
    <cellStyle name="Пояснение 2 3" xfId="9965"/>
    <cellStyle name="Пояснение 2 4" xfId="9966"/>
    <cellStyle name="Пояснение 2_свод plnSum" xfId="9967"/>
    <cellStyle name="Пояснение 3" xfId="9968"/>
    <cellStyle name="Пояснение 3 2" xfId="9969"/>
    <cellStyle name="Пояснение 3 3" xfId="9970"/>
    <cellStyle name="Примечание 2" xfId="9971"/>
    <cellStyle name="Примечание 2 10" xfId="9972"/>
    <cellStyle name="Примечание 2 10 2" xfId="9973"/>
    <cellStyle name="Примечание 2 11" xfId="9974"/>
    <cellStyle name="Примечание 2 11 2" xfId="9975"/>
    <cellStyle name="Примечание 2 12" xfId="9976"/>
    <cellStyle name="Примечание 2 12 2" xfId="9977"/>
    <cellStyle name="Примечание 2 13" xfId="9978"/>
    <cellStyle name="Примечание 2 13 2" xfId="9979"/>
    <cellStyle name="Примечание 2 14" xfId="9980"/>
    <cellStyle name="Примечание 2 15" xfId="9981"/>
    <cellStyle name="Примечание 2 16" xfId="9982"/>
    <cellStyle name="Примечание 2 16 2" xfId="9983"/>
    <cellStyle name="Примечание 2 17" xfId="9984"/>
    <cellStyle name="Примечание 2 17 2" xfId="9985"/>
    <cellStyle name="Примечание 2 18" xfId="9986"/>
    <cellStyle name="Примечание 2 18 2" xfId="9987"/>
    <cellStyle name="Примечание 2 19" xfId="9988"/>
    <cellStyle name="Примечание 2 19 2" xfId="9989"/>
    <cellStyle name="Примечание 2 2" xfId="9990"/>
    <cellStyle name="Примечание 2 2 10" xfId="9991"/>
    <cellStyle name="Примечание 2 2 10 2" xfId="9992"/>
    <cellStyle name="Примечание 2 2 11" xfId="9993"/>
    <cellStyle name="Примечание 2 2 11 2" xfId="9994"/>
    <cellStyle name="Примечание 2 2 12" xfId="9995"/>
    <cellStyle name="Примечание 2 2 12 2" xfId="9996"/>
    <cellStyle name="Примечание 2 2 13" xfId="9997"/>
    <cellStyle name="Примечание 2 2 14" xfId="9998"/>
    <cellStyle name="Примечание 2 2 15" xfId="9999"/>
    <cellStyle name="Примечание 2 2 15 2" xfId="10000"/>
    <cellStyle name="Примечание 2 2 16" xfId="10001"/>
    <cellStyle name="Примечание 2 2 16 2" xfId="10002"/>
    <cellStyle name="Примечание 2 2 17" xfId="10003"/>
    <cellStyle name="Примечание 2 2 17 2" xfId="10004"/>
    <cellStyle name="Примечание 2 2 18" xfId="10005"/>
    <cellStyle name="Примечание 2 2 18 2" xfId="10006"/>
    <cellStyle name="Примечание 2 2 19" xfId="10007"/>
    <cellStyle name="Примечание 2 2 19 2" xfId="10008"/>
    <cellStyle name="Примечание 2 2 2" xfId="10009"/>
    <cellStyle name="Примечание 2 2 2 10" xfId="10010"/>
    <cellStyle name="Примечание 2 2 2 11" xfId="10011"/>
    <cellStyle name="Примечание 2 2 2 12" xfId="10012"/>
    <cellStyle name="Примечание 2 2 2 12 2" xfId="10013"/>
    <cellStyle name="Примечание 2 2 2 13" xfId="10014"/>
    <cellStyle name="Примечание 2 2 2 13 2" xfId="10015"/>
    <cellStyle name="Примечание 2 2 2 14" xfId="10016"/>
    <cellStyle name="Примечание 2 2 2 14 2" xfId="10017"/>
    <cellStyle name="Примечание 2 2 2 15" xfId="10018"/>
    <cellStyle name="Примечание 2 2 2 15 2" xfId="10019"/>
    <cellStyle name="Примечание 2 2 2 16" xfId="10020"/>
    <cellStyle name="Примечание 2 2 2 16 2" xfId="10021"/>
    <cellStyle name="Примечание 2 2 2 17" xfId="10022"/>
    <cellStyle name="Примечание 2 2 2 17 2" xfId="10023"/>
    <cellStyle name="Примечание 2 2 2 18" xfId="10024"/>
    <cellStyle name="Примечание 2 2 2 18 2" xfId="10025"/>
    <cellStyle name="Примечание 2 2 2 19" xfId="10026"/>
    <cellStyle name="Примечание 2 2 2 19 2" xfId="10027"/>
    <cellStyle name="Примечание 2 2 2 2" xfId="10028"/>
    <cellStyle name="Примечание 2 2 2 2 2" xfId="10029"/>
    <cellStyle name="Примечание 2 2 2 2 2 2" xfId="10030"/>
    <cellStyle name="Примечание 2 2 2 2 3" xfId="10031"/>
    <cellStyle name="Примечание 2 2 2 2_свод plnSum" xfId="10032"/>
    <cellStyle name="Примечание 2 2 2 20" xfId="10033"/>
    <cellStyle name="Примечание 2 2 2 20 2" xfId="10034"/>
    <cellStyle name="Примечание 2 2 2 21" xfId="10035"/>
    <cellStyle name="Примечание 2 2 2 22" xfId="10036"/>
    <cellStyle name="Примечание 2 2 2 22 2" xfId="10037"/>
    <cellStyle name="Примечание 2 2 2 23" xfId="10038"/>
    <cellStyle name="Примечание 2 2 2 23 2" xfId="10039"/>
    <cellStyle name="Примечание 2 2 2 24" xfId="10040"/>
    <cellStyle name="Примечание 2 2 2 24 2" xfId="10041"/>
    <cellStyle name="Примечание 2 2 2 25" xfId="10042"/>
    <cellStyle name="Примечание 2 2 2 25 2" xfId="10043"/>
    <cellStyle name="Примечание 2 2 2 26" xfId="10044"/>
    <cellStyle name="Примечание 2 2 2 26 2" xfId="10045"/>
    <cellStyle name="Примечание 2 2 2 27" xfId="10046"/>
    <cellStyle name="Примечание 2 2 2 27 2" xfId="10047"/>
    <cellStyle name="Примечание 2 2 2 28" xfId="10048"/>
    <cellStyle name="Примечание 2 2 2 28 2" xfId="10049"/>
    <cellStyle name="Примечание 2 2 2 29" xfId="10050"/>
    <cellStyle name="Примечание 2 2 2 29 2" xfId="10051"/>
    <cellStyle name="Примечание 2 2 2 3" xfId="10052"/>
    <cellStyle name="Примечание 2 2 2 3 2" xfId="10053"/>
    <cellStyle name="Примечание 2 2 2 30" xfId="10054"/>
    <cellStyle name="Примечание 2 2 2 30 2" xfId="10055"/>
    <cellStyle name="Примечание 2 2 2 31" xfId="10056"/>
    <cellStyle name="Примечание 2 2 2 31 2" xfId="10057"/>
    <cellStyle name="Примечание 2 2 2 32" xfId="10058"/>
    <cellStyle name="Примечание 2 2 2 32 2" xfId="10059"/>
    <cellStyle name="Примечание 2 2 2 33" xfId="10060"/>
    <cellStyle name="Примечание 2 2 2 33 2" xfId="10061"/>
    <cellStyle name="Примечание 2 2 2 34" xfId="10062"/>
    <cellStyle name="Примечание 2 2 2 35" xfId="10063"/>
    <cellStyle name="Примечание 2 2 2 36" xfId="10064"/>
    <cellStyle name="Примечание 2 2 2 37" xfId="10065"/>
    <cellStyle name="Примечание 2 2 2 38" xfId="10066"/>
    <cellStyle name="Примечание 2 2 2 39" xfId="10067"/>
    <cellStyle name="Примечание 2 2 2 4" xfId="10068"/>
    <cellStyle name="Примечание 2 2 2 4 2" xfId="10069"/>
    <cellStyle name="Примечание 2 2 2 40" xfId="10070"/>
    <cellStyle name="Примечание 2 2 2 5" xfId="10071"/>
    <cellStyle name="Примечание 2 2 2 5 2" xfId="10072"/>
    <cellStyle name="Примечание 2 2 2 6" xfId="10073"/>
    <cellStyle name="Примечание 2 2 2 6 2" xfId="10074"/>
    <cellStyle name="Примечание 2 2 2 7" xfId="10075"/>
    <cellStyle name="Примечание 2 2 2 7 2" xfId="10076"/>
    <cellStyle name="Примечание 2 2 2 8" xfId="10077"/>
    <cellStyle name="Примечание 2 2 2 8 2" xfId="10078"/>
    <cellStyle name="Примечание 2 2 2 9" xfId="10079"/>
    <cellStyle name="Примечание 2 2 2 9 2" xfId="10080"/>
    <cellStyle name="Примечание 2 2 2_свод plnSum" xfId="10081"/>
    <cellStyle name="Примечание 2 2 20" xfId="10082"/>
    <cellStyle name="Примечание 2 2 20 2" xfId="10083"/>
    <cellStyle name="Примечание 2 2 21" xfId="10084"/>
    <cellStyle name="Примечание 2 2 21 2" xfId="10085"/>
    <cellStyle name="Примечание 2 2 22" xfId="10086"/>
    <cellStyle name="Примечание 2 2 22 2" xfId="10087"/>
    <cellStyle name="Примечание 2 2 23" xfId="10088"/>
    <cellStyle name="Примечание 2 2 23 2" xfId="10089"/>
    <cellStyle name="Примечание 2 2 24" xfId="10090"/>
    <cellStyle name="Примечание 2 2 25" xfId="10091"/>
    <cellStyle name="Примечание 2 2 25 2" xfId="10092"/>
    <cellStyle name="Примечание 2 2 26" xfId="10093"/>
    <cellStyle name="Примечание 2 2 26 2" xfId="10094"/>
    <cellStyle name="Примечание 2 2 27" xfId="10095"/>
    <cellStyle name="Примечание 2 2 27 2" xfId="10096"/>
    <cellStyle name="Примечание 2 2 28" xfId="10097"/>
    <cellStyle name="Примечание 2 2 28 2" xfId="10098"/>
    <cellStyle name="Примечание 2 2 29" xfId="10099"/>
    <cellStyle name="Примечание 2 2 29 2" xfId="10100"/>
    <cellStyle name="Примечание 2 2 3" xfId="10101"/>
    <cellStyle name="Примечание 2 2 3 10" xfId="10102"/>
    <cellStyle name="Примечание 2 2 3 11" xfId="10103"/>
    <cellStyle name="Примечание 2 2 3 12" xfId="10104"/>
    <cellStyle name="Примечание 2 2 3 12 2" xfId="10105"/>
    <cellStyle name="Примечание 2 2 3 13" xfId="10106"/>
    <cellStyle name="Примечание 2 2 3 13 2" xfId="10107"/>
    <cellStyle name="Примечание 2 2 3 14" xfId="10108"/>
    <cellStyle name="Примечание 2 2 3 14 2" xfId="10109"/>
    <cellStyle name="Примечание 2 2 3 15" xfId="10110"/>
    <cellStyle name="Примечание 2 2 3 15 2" xfId="10111"/>
    <cellStyle name="Примечание 2 2 3 16" xfId="10112"/>
    <cellStyle name="Примечание 2 2 3 16 2" xfId="10113"/>
    <cellStyle name="Примечание 2 2 3 17" xfId="10114"/>
    <cellStyle name="Примечание 2 2 3 17 2" xfId="10115"/>
    <cellStyle name="Примечание 2 2 3 18" xfId="10116"/>
    <cellStyle name="Примечание 2 2 3 18 2" xfId="10117"/>
    <cellStyle name="Примечание 2 2 3 19" xfId="10118"/>
    <cellStyle name="Примечание 2 2 3 19 2" xfId="10119"/>
    <cellStyle name="Примечание 2 2 3 2" xfId="10120"/>
    <cellStyle name="Примечание 2 2 3 2 2" xfId="10121"/>
    <cellStyle name="Примечание 2 2 3 2 2 2" xfId="10122"/>
    <cellStyle name="Примечание 2 2 3 2 3" xfId="10123"/>
    <cellStyle name="Примечание 2 2 3 2_свод plnSum" xfId="10124"/>
    <cellStyle name="Примечание 2 2 3 20" xfId="10125"/>
    <cellStyle name="Примечание 2 2 3 20 2" xfId="10126"/>
    <cellStyle name="Примечание 2 2 3 21" xfId="10127"/>
    <cellStyle name="Примечание 2 2 3 22" xfId="10128"/>
    <cellStyle name="Примечание 2 2 3 22 2" xfId="10129"/>
    <cellStyle name="Примечание 2 2 3 23" xfId="10130"/>
    <cellStyle name="Примечание 2 2 3 23 2" xfId="10131"/>
    <cellStyle name="Примечание 2 2 3 24" xfId="10132"/>
    <cellStyle name="Примечание 2 2 3 24 2" xfId="10133"/>
    <cellStyle name="Примечание 2 2 3 25" xfId="10134"/>
    <cellStyle name="Примечание 2 2 3 25 2" xfId="10135"/>
    <cellStyle name="Примечание 2 2 3 26" xfId="10136"/>
    <cellStyle name="Примечание 2 2 3 26 2" xfId="10137"/>
    <cellStyle name="Примечание 2 2 3 27" xfId="10138"/>
    <cellStyle name="Примечание 2 2 3 27 2" xfId="10139"/>
    <cellStyle name="Примечание 2 2 3 28" xfId="10140"/>
    <cellStyle name="Примечание 2 2 3 28 2" xfId="10141"/>
    <cellStyle name="Примечание 2 2 3 29" xfId="10142"/>
    <cellStyle name="Примечание 2 2 3 29 2" xfId="10143"/>
    <cellStyle name="Примечание 2 2 3 3" xfId="10144"/>
    <cellStyle name="Примечание 2 2 3 3 2" xfId="10145"/>
    <cellStyle name="Примечание 2 2 3 30" xfId="10146"/>
    <cellStyle name="Примечание 2 2 3 30 2" xfId="10147"/>
    <cellStyle name="Примечание 2 2 3 31" xfId="10148"/>
    <cellStyle name="Примечание 2 2 3 31 2" xfId="10149"/>
    <cellStyle name="Примечание 2 2 3 32" xfId="10150"/>
    <cellStyle name="Примечание 2 2 3 32 2" xfId="10151"/>
    <cellStyle name="Примечание 2 2 3 33" xfId="10152"/>
    <cellStyle name="Примечание 2 2 3 33 2" xfId="10153"/>
    <cellStyle name="Примечание 2 2 3 34" xfId="10154"/>
    <cellStyle name="Примечание 2 2 3 35" xfId="10155"/>
    <cellStyle name="Примечание 2 2 3 36" xfId="10156"/>
    <cellStyle name="Примечание 2 2 3 37" xfId="10157"/>
    <cellStyle name="Примечание 2 2 3 38" xfId="10158"/>
    <cellStyle name="Примечание 2 2 3 39" xfId="10159"/>
    <cellStyle name="Примечание 2 2 3 4" xfId="10160"/>
    <cellStyle name="Примечание 2 2 3 4 2" xfId="10161"/>
    <cellStyle name="Примечание 2 2 3 40" xfId="10162"/>
    <cellStyle name="Примечание 2 2 3 5" xfId="10163"/>
    <cellStyle name="Примечание 2 2 3 5 2" xfId="10164"/>
    <cellStyle name="Примечание 2 2 3 6" xfId="10165"/>
    <cellStyle name="Примечание 2 2 3 6 2" xfId="10166"/>
    <cellStyle name="Примечание 2 2 3 7" xfId="10167"/>
    <cellStyle name="Примечание 2 2 3 7 2" xfId="10168"/>
    <cellStyle name="Примечание 2 2 3 8" xfId="10169"/>
    <cellStyle name="Примечание 2 2 3 8 2" xfId="10170"/>
    <cellStyle name="Примечание 2 2 3 9" xfId="10171"/>
    <cellStyle name="Примечание 2 2 3 9 2" xfId="10172"/>
    <cellStyle name="Примечание 2 2 3_свод plnSum" xfId="10173"/>
    <cellStyle name="Примечание 2 2 30" xfId="10174"/>
    <cellStyle name="Примечание 2 2 30 2" xfId="10175"/>
    <cellStyle name="Примечание 2 2 31" xfId="10176"/>
    <cellStyle name="Примечание 2 2 31 2" xfId="10177"/>
    <cellStyle name="Примечание 2 2 32" xfId="10178"/>
    <cellStyle name="Примечание 2 2 32 2" xfId="10179"/>
    <cellStyle name="Примечание 2 2 33" xfId="10180"/>
    <cellStyle name="Примечание 2 2 33 2" xfId="10181"/>
    <cellStyle name="Примечание 2 2 34" xfId="10182"/>
    <cellStyle name="Примечание 2 2 34 2" xfId="10183"/>
    <cellStyle name="Примечание 2 2 35" xfId="10184"/>
    <cellStyle name="Примечание 2 2 35 2" xfId="10185"/>
    <cellStyle name="Примечание 2 2 36" xfId="10186"/>
    <cellStyle name="Примечание 2 2 36 2" xfId="10187"/>
    <cellStyle name="Примечание 2 2 37" xfId="10188"/>
    <cellStyle name="Примечание 2 2 38" xfId="10189"/>
    <cellStyle name="Примечание 2 2 39" xfId="10190"/>
    <cellStyle name="Примечание 2 2 4" xfId="10191"/>
    <cellStyle name="Примечание 2 2 4 2" xfId="10192"/>
    <cellStyle name="Примечание 2 2 4 3" xfId="10193"/>
    <cellStyle name="Примечание 2 2 4 4" xfId="10194"/>
    <cellStyle name="Примечание 2 2 40" xfId="10195"/>
    <cellStyle name="Примечание 2 2 41" xfId="10196"/>
    <cellStyle name="Примечание 2 2 42" xfId="10197"/>
    <cellStyle name="Примечание 2 2 43" xfId="10198"/>
    <cellStyle name="Примечание 2 2 5" xfId="10199"/>
    <cellStyle name="Примечание 2 2 5 2" xfId="10200"/>
    <cellStyle name="Примечание 2 2 5 2 2" xfId="10201"/>
    <cellStyle name="Примечание 2 2 5 2 2 2" xfId="10202"/>
    <cellStyle name="Примечание 2 2 5 2 3" xfId="10203"/>
    <cellStyle name="Примечание 2 2 5 2_свод plnSum" xfId="10204"/>
    <cellStyle name="Примечание 2 2 5 3" xfId="10205"/>
    <cellStyle name="Примечание 2 2 5 3 2" xfId="10206"/>
    <cellStyle name="Примечание 2 2 5 4" xfId="10207"/>
    <cellStyle name="Примечание 2 2 5_свод plnSum" xfId="10208"/>
    <cellStyle name="Примечание 2 2 6" xfId="10209"/>
    <cellStyle name="Примечание 2 2 6 2" xfId="10210"/>
    <cellStyle name="Примечание 2 2 6 3" xfId="10211"/>
    <cellStyle name="Примечание 2 2 7" xfId="10212"/>
    <cellStyle name="Примечание 2 2 7 2" xfId="10213"/>
    <cellStyle name="Примечание 2 2 8" xfId="10214"/>
    <cellStyle name="Примечание 2 2 8 2" xfId="10215"/>
    <cellStyle name="Примечание 2 2 9" xfId="10216"/>
    <cellStyle name="Примечание 2 2 9 2" xfId="10217"/>
    <cellStyle name="Примечание 2 2_свод plnSum" xfId="10218"/>
    <cellStyle name="Примечание 2 20" xfId="10219"/>
    <cellStyle name="Примечание 2 20 2" xfId="10220"/>
    <cellStyle name="Примечание 2 21" xfId="10221"/>
    <cellStyle name="Примечание 2 21 2" xfId="10222"/>
    <cellStyle name="Примечание 2 22" xfId="10223"/>
    <cellStyle name="Примечание 2 22 2" xfId="10224"/>
    <cellStyle name="Примечание 2 23" xfId="10225"/>
    <cellStyle name="Примечание 2 23 2" xfId="10226"/>
    <cellStyle name="Примечание 2 24" xfId="10227"/>
    <cellStyle name="Примечание 2 24 2" xfId="10228"/>
    <cellStyle name="Примечание 2 25" xfId="10229"/>
    <cellStyle name="Примечание 2 26" xfId="10230"/>
    <cellStyle name="Примечание 2 26 2" xfId="10231"/>
    <cellStyle name="Примечание 2 27" xfId="10232"/>
    <cellStyle name="Примечание 2 27 2" xfId="10233"/>
    <cellStyle name="Примечание 2 28" xfId="10234"/>
    <cellStyle name="Примечание 2 28 2" xfId="10235"/>
    <cellStyle name="Примечание 2 29" xfId="10236"/>
    <cellStyle name="Примечание 2 29 2" xfId="10237"/>
    <cellStyle name="Примечание 2 3" xfId="10238"/>
    <cellStyle name="Примечание 2 3 2" xfId="10239"/>
    <cellStyle name="Примечание 2 3 2 2" xfId="10240"/>
    <cellStyle name="Примечание 2 3 2 3" xfId="10241"/>
    <cellStyle name="Примечание 2 3 2 4" xfId="10242"/>
    <cellStyle name="Примечание 2 3 3" xfId="10243"/>
    <cellStyle name="Примечание 2 3 3 2" xfId="10244"/>
    <cellStyle name="Примечание 2 3 3 2 2" xfId="10245"/>
    <cellStyle name="Примечание 2 3 3_свод plnSum" xfId="10246"/>
    <cellStyle name="Примечание 2 3 4" xfId="10247"/>
    <cellStyle name="Примечание 2 3 5" xfId="10248"/>
    <cellStyle name="Примечание 2 30" xfId="10249"/>
    <cellStyle name="Примечание 2 30 2" xfId="10250"/>
    <cellStyle name="Примечание 2 31" xfId="10251"/>
    <cellStyle name="Примечание 2 31 2" xfId="10252"/>
    <cellStyle name="Примечание 2 32" xfId="10253"/>
    <cellStyle name="Примечание 2 32 2" xfId="10254"/>
    <cellStyle name="Примечание 2 33" xfId="10255"/>
    <cellStyle name="Примечание 2 33 2" xfId="10256"/>
    <cellStyle name="Примечание 2 34" xfId="10257"/>
    <cellStyle name="Примечание 2 34 2" xfId="10258"/>
    <cellStyle name="Примечание 2 35" xfId="10259"/>
    <cellStyle name="Примечание 2 35 2" xfId="10260"/>
    <cellStyle name="Примечание 2 36" xfId="10261"/>
    <cellStyle name="Примечание 2 36 2" xfId="10262"/>
    <cellStyle name="Примечание 2 37" xfId="10263"/>
    <cellStyle name="Примечание 2 37 2" xfId="10264"/>
    <cellStyle name="Примечание 2 38" xfId="10265"/>
    <cellStyle name="Примечание 2 39" xfId="10266"/>
    <cellStyle name="Примечание 2 4" xfId="10267"/>
    <cellStyle name="Примечание 2 4 10" xfId="10268"/>
    <cellStyle name="Примечание 2 4 11" xfId="10269"/>
    <cellStyle name="Примечание 2 4 12" xfId="10270"/>
    <cellStyle name="Примечание 2 4 12 2" xfId="10271"/>
    <cellStyle name="Примечание 2 4 13" xfId="10272"/>
    <cellStyle name="Примечание 2 4 13 2" xfId="10273"/>
    <cellStyle name="Примечание 2 4 14" xfId="10274"/>
    <cellStyle name="Примечание 2 4 14 2" xfId="10275"/>
    <cellStyle name="Примечание 2 4 15" xfId="10276"/>
    <cellStyle name="Примечание 2 4 15 2" xfId="10277"/>
    <cellStyle name="Примечание 2 4 16" xfId="10278"/>
    <cellStyle name="Примечание 2 4 16 2" xfId="10279"/>
    <cellStyle name="Примечание 2 4 17" xfId="10280"/>
    <cellStyle name="Примечание 2 4 17 2" xfId="10281"/>
    <cellStyle name="Примечание 2 4 18" xfId="10282"/>
    <cellStyle name="Примечание 2 4 18 2" xfId="10283"/>
    <cellStyle name="Примечание 2 4 19" xfId="10284"/>
    <cellStyle name="Примечание 2 4 19 2" xfId="10285"/>
    <cellStyle name="Примечание 2 4 2" xfId="10286"/>
    <cellStyle name="Примечание 2 4 2 2" xfId="10287"/>
    <cellStyle name="Примечание 2 4 20" xfId="10288"/>
    <cellStyle name="Примечание 2 4 20 2" xfId="10289"/>
    <cellStyle name="Примечание 2 4 21" xfId="10290"/>
    <cellStyle name="Примечание 2 4 22" xfId="10291"/>
    <cellStyle name="Примечание 2 4 22 2" xfId="10292"/>
    <cellStyle name="Примечание 2 4 23" xfId="10293"/>
    <cellStyle name="Примечание 2 4 23 2" xfId="10294"/>
    <cellStyle name="Примечание 2 4 24" xfId="10295"/>
    <cellStyle name="Примечание 2 4 24 2" xfId="10296"/>
    <cellStyle name="Примечание 2 4 25" xfId="10297"/>
    <cellStyle name="Примечание 2 4 25 2" xfId="10298"/>
    <cellStyle name="Примечание 2 4 26" xfId="10299"/>
    <cellStyle name="Примечание 2 4 26 2" xfId="10300"/>
    <cellStyle name="Примечание 2 4 27" xfId="10301"/>
    <cellStyle name="Примечание 2 4 27 2" xfId="10302"/>
    <cellStyle name="Примечание 2 4 28" xfId="10303"/>
    <cellStyle name="Примечание 2 4 28 2" xfId="10304"/>
    <cellStyle name="Примечание 2 4 29" xfId="10305"/>
    <cellStyle name="Примечание 2 4 29 2" xfId="10306"/>
    <cellStyle name="Примечание 2 4 3" xfId="10307"/>
    <cellStyle name="Примечание 2 4 3 2" xfId="10308"/>
    <cellStyle name="Примечание 2 4 30" xfId="10309"/>
    <cellStyle name="Примечание 2 4 30 2" xfId="10310"/>
    <cellStyle name="Примечание 2 4 31" xfId="10311"/>
    <cellStyle name="Примечание 2 4 31 2" xfId="10312"/>
    <cellStyle name="Примечание 2 4 32" xfId="10313"/>
    <cellStyle name="Примечание 2 4 32 2" xfId="10314"/>
    <cellStyle name="Примечание 2 4 33" xfId="10315"/>
    <cellStyle name="Примечание 2 4 33 2" xfId="10316"/>
    <cellStyle name="Примечание 2 4 34" xfId="10317"/>
    <cellStyle name="Примечание 2 4 35" xfId="10318"/>
    <cellStyle name="Примечание 2 4 36" xfId="10319"/>
    <cellStyle name="Примечание 2 4 37" xfId="10320"/>
    <cellStyle name="Примечание 2 4 38" xfId="10321"/>
    <cellStyle name="Примечание 2 4 39" xfId="10322"/>
    <cellStyle name="Примечание 2 4 4" xfId="10323"/>
    <cellStyle name="Примечание 2 4 4 2" xfId="10324"/>
    <cellStyle name="Примечание 2 4 40" xfId="10325"/>
    <cellStyle name="Примечание 2 4 5" xfId="10326"/>
    <cellStyle name="Примечание 2 4 5 2" xfId="10327"/>
    <cellStyle name="Примечание 2 4 6" xfId="10328"/>
    <cellStyle name="Примечание 2 4 6 2" xfId="10329"/>
    <cellStyle name="Примечание 2 4 7" xfId="10330"/>
    <cellStyle name="Примечание 2 4 7 2" xfId="10331"/>
    <cellStyle name="Примечание 2 4 8" xfId="10332"/>
    <cellStyle name="Примечание 2 4 8 2" xfId="10333"/>
    <cellStyle name="Примечание 2 4 9" xfId="10334"/>
    <cellStyle name="Примечание 2 4 9 2" xfId="10335"/>
    <cellStyle name="Примечание 2 40" xfId="10336"/>
    <cellStyle name="Примечание 2 41" xfId="10337"/>
    <cellStyle name="Примечание 2 42" xfId="10338"/>
    <cellStyle name="Примечание 2 43" xfId="10339"/>
    <cellStyle name="Примечание 2 44" xfId="10340"/>
    <cellStyle name="Примечание 2 5" xfId="10341"/>
    <cellStyle name="Примечание 2 5 10" xfId="10342"/>
    <cellStyle name="Примечание 2 5 11" xfId="10343"/>
    <cellStyle name="Примечание 2 5 12" xfId="10344"/>
    <cellStyle name="Примечание 2 5 12 2" xfId="10345"/>
    <cellStyle name="Примечание 2 5 13" xfId="10346"/>
    <cellStyle name="Примечание 2 5 13 2" xfId="10347"/>
    <cellStyle name="Примечание 2 5 14" xfId="10348"/>
    <cellStyle name="Примечание 2 5 14 2" xfId="10349"/>
    <cellStyle name="Примечание 2 5 15" xfId="10350"/>
    <cellStyle name="Примечание 2 5 15 2" xfId="10351"/>
    <cellStyle name="Примечание 2 5 16" xfId="10352"/>
    <cellStyle name="Примечание 2 5 16 2" xfId="10353"/>
    <cellStyle name="Примечание 2 5 17" xfId="10354"/>
    <cellStyle name="Примечание 2 5 17 2" xfId="10355"/>
    <cellStyle name="Примечание 2 5 18" xfId="10356"/>
    <cellStyle name="Примечание 2 5 18 2" xfId="10357"/>
    <cellStyle name="Примечание 2 5 19" xfId="10358"/>
    <cellStyle name="Примечание 2 5 19 2" xfId="10359"/>
    <cellStyle name="Примечание 2 5 2" xfId="10360"/>
    <cellStyle name="Примечание 2 5 2 2" xfId="10361"/>
    <cellStyle name="Примечание 2 5 2 2 2" xfId="10362"/>
    <cellStyle name="Примечание 2 5 2 3" xfId="10363"/>
    <cellStyle name="Примечание 2 5 2_свод plnSum" xfId="10364"/>
    <cellStyle name="Примечание 2 5 20" xfId="10365"/>
    <cellStyle name="Примечание 2 5 20 2" xfId="10366"/>
    <cellStyle name="Примечание 2 5 21" xfId="10367"/>
    <cellStyle name="Примечание 2 5 22" xfId="10368"/>
    <cellStyle name="Примечание 2 5 22 2" xfId="10369"/>
    <cellStyle name="Примечание 2 5 23" xfId="10370"/>
    <cellStyle name="Примечание 2 5 23 2" xfId="10371"/>
    <cellStyle name="Примечание 2 5 24" xfId="10372"/>
    <cellStyle name="Примечание 2 5 24 2" xfId="10373"/>
    <cellStyle name="Примечание 2 5 25" xfId="10374"/>
    <cellStyle name="Примечание 2 5 25 2" xfId="10375"/>
    <cellStyle name="Примечание 2 5 26" xfId="10376"/>
    <cellStyle name="Примечание 2 5 26 2" xfId="10377"/>
    <cellStyle name="Примечание 2 5 27" xfId="10378"/>
    <cellStyle name="Примечание 2 5 27 2" xfId="10379"/>
    <cellStyle name="Примечание 2 5 28" xfId="10380"/>
    <cellStyle name="Примечание 2 5 28 2" xfId="10381"/>
    <cellStyle name="Примечание 2 5 29" xfId="10382"/>
    <cellStyle name="Примечание 2 5 29 2" xfId="10383"/>
    <cellStyle name="Примечание 2 5 3" xfId="10384"/>
    <cellStyle name="Примечание 2 5 3 2" xfId="10385"/>
    <cellStyle name="Примечание 2 5 30" xfId="10386"/>
    <cellStyle name="Примечание 2 5 30 2" xfId="10387"/>
    <cellStyle name="Примечание 2 5 31" xfId="10388"/>
    <cellStyle name="Примечание 2 5 31 2" xfId="10389"/>
    <cellStyle name="Примечание 2 5 32" xfId="10390"/>
    <cellStyle name="Примечание 2 5 32 2" xfId="10391"/>
    <cellStyle name="Примечание 2 5 33" xfId="10392"/>
    <cellStyle name="Примечание 2 5 33 2" xfId="10393"/>
    <cellStyle name="Примечание 2 5 34" xfId="10394"/>
    <cellStyle name="Примечание 2 5 35" xfId="10395"/>
    <cellStyle name="Примечание 2 5 36" xfId="10396"/>
    <cellStyle name="Примечание 2 5 37" xfId="10397"/>
    <cellStyle name="Примечание 2 5 38" xfId="10398"/>
    <cellStyle name="Примечание 2 5 39" xfId="10399"/>
    <cellStyle name="Примечание 2 5 4" xfId="10400"/>
    <cellStyle name="Примечание 2 5 4 2" xfId="10401"/>
    <cellStyle name="Примечание 2 5 40" xfId="10402"/>
    <cellStyle name="Примечание 2 5 5" xfId="10403"/>
    <cellStyle name="Примечание 2 5 5 2" xfId="10404"/>
    <cellStyle name="Примечание 2 5 6" xfId="10405"/>
    <cellStyle name="Примечание 2 5 6 2" xfId="10406"/>
    <cellStyle name="Примечание 2 5 7" xfId="10407"/>
    <cellStyle name="Примечание 2 5 7 2" xfId="10408"/>
    <cellStyle name="Примечание 2 5 8" xfId="10409"/>
    <cellStyle name="Примечание 2 5 8 2" xfId="10410"/>
    <cellStyle name="Примечание 2 5 9" xfId="10411"/>
    <cellStyle name="Примечание 2 5 9 2" xfId="10412"/>
    <cellStyle name="Примечание 2 5_свод plnSum" xfId="10413"/>
    <cellStyle name="Примечание 2 6" xfId="10414"/>
    <cellStyle name="Примечание 2 6 2" xfId="10415"/>
    <cellStyle name="Примечание 2 7" xfId="10416"/>
    <cellStyle name="Примечание 2 7 2" xfId="10417"/>
    <cellStyle name="Примечание 2 7 2 2" xfId="10418"/>
    <cellStyle name="Примечание 2 7 3" xfId="10419"/>
    <cellStyle name="Примечание 2 7_свод plnSum" xfId="10420"/>
    <cellStyle name="Примечание 2 8" xfId="10421"/>
    <cellStyle name="Примечание 2 8 2" xfId="10422"/>
    <cellStyle name="Примечание 2 9" xfId="10423"/>
    <cellStyle name="Примечание 2 9 2" xfId="10424"/>
    <cellStyle name="Примечание 2_свод plnSum" xfId="10425"/>
    <cellStyle name="Примечание 3" xfId="10426"/>
    <cellStyle name="Примечание 3 2" xfId="10427"/>
    <cellStyle name="Примечание 3 3" xfId="10428"/>
    <cellStyle name="Примечание 3 4" xfId="10429"/>
    <cellStyle name="Примечание 4" xfId="10430"/>
    <cellStyle name="Примечание 4 2" xfId="10431"/>
    <cellStyle name="Примечание 4 3" xfId="10432"/>
    <cellStyle name="Примечание 4 4" xfId="10433"/>
    <cellStyle name="Примечание 5" xfId="10434"/>
    <cellStyle name="Примечание 5 2" xfId="10435"/>
    <cellStyle name="Процентный 10" xfId="10436"/>
    <cellStyle name="Процентный 10 10" xfId="10437"/>
    <cellStyle name="Процентный 10 11" xfId="10438"/>
    <cellStyle name="Процентный 10 12" xfId="10439"/>
    <cellStyle name="Процентный 10 12 2" xfId="10440"/>
    <cellStyle name="Процентный 10 13" xfId="10441"/>
    <cellStyle name="Процентный 10 13 2" xfId="10442"/>
    <cellStyle name="Процентный 10 14" xfId="10443"/>
    <cellStyle name="Процентный 10 14 2" xfId="10444"/>
    <cellStyle name="Процентный 10 15" xfId="10445"/>
    <cellStyle name="Процентный 10 15 2" xfId="10446"/>
    <cellStyle name="Процентный 10 16" xfId="10447"/>
    <cellStyle name="Процентный 10 16 2" xfId="10448"/>
    <cellStyle name="Процентный 10 17" xfId="10449"/>
    <cellStyle name="Процентный 10 17 2" xfId="10450"/>
    <cellStyle name="Процентный 10 18" xfId="10451"/>
    <cellStyle name="Процентный 10 18 2" xfId="10452"/>
    <cellStyle name="Процентный 10 19" xfId="10453"/>
    <cellStyle name="Процентный 10 19 2" xfId="10454"/>
    <cellStyle name="Процентный 10 2" xfId="10455"/>
    <cellStyle name="Процентный 10 2 2" xfId="10456"/>
    <cellStyle name="Процентный 10 20" xfId="10457"/>
    <cellStyle name="Процентный 10 20 2" xfId="10458"/>
    <cellStyle name="Процентный 10 21" xfId="10459"/>
    <cellStyle name="Процентный 10 22" xfId="10460"/>
    <cellStyle name="Процентный 10 22 2" xfId="10461"/>
    <cellStyle name="Процентный 10 23" xfId="10462"/>
    <cellStyle name="Процентный 10 23 2" xfId="10463"/>
    <cellStyle name="Процентный 10 24" xfId="10464"/>
    <cellStyle name="Процентный 10 24 2" xfId="10465"/>
    <cellStyle name="Процентный 10 25" xfId="10466"/>
    <cellStyle name="Процентный 10 25 2" xfId="10467"/>
    <cellStyle name="Процентный 10 26" xfId="10468"/>
    <cellStyle name="Процентный 10 26 2" xfId="10469"/>
    <cellStyle name="Процентный 10 27" xfId="10470"/>
    <cellStyle name="Процентный 10 27 2" xfId="10471"/>
    <cellStyle name="Процентный 10 28" xfId="10472"/>
    <cellStyle name="Процентный 10 28 2" xfId="10473"/>
    <cellStyle name="Процентный 10 29" xfId="10474"/>
    <cellStyle name="Процентный 10 29 2" xfId="10475"/>
    <cellStyle name="Процентный 10 3" xfId="10476"/>
    <cellStyle name="Процентный 10 3 2" xfId="10477"/>
    <cellStyle name="Процентный 10 30" xfId="10478"/>
    <cellStyle name="Процентный 10 30 2" xfId="10479"/>
    <cellStyle name="Процентный 10 31" xfId="10480"/>
    <cellStyle name="Процентный 10 31 2" xfId="10481"/>
    <cellStyle name="Процентный 10 32" xfId="10482"/>
    <cellStyle name="Процентный 10 32 2" xfId="10483"/>
    <cellStyle name="Процентный 10 33" xfId="10484"/>
    <cellStyle name="Процентный 10 33 2" xfId="10485"/>
    <cellStyle name="Процентный 10 34" xfId="10486"/>
    <cellStyle name="Процентный 10 35" xfId="10487"/>
    <cellStyle name="Процентный 10 36" xfId="10488"/>
    <cellStyle name="Процентный 10 37" xfId="10489"/>
    <cellStyle name="Процентный 10 38" xfId="10490"/>
    <cellStyle name="Процентный 10 39" xfId="10491"/>
    <cellStyle name="Процентный 10 4" xfId="10492"/>
    <cellStyle name="Процентный 10 4 2" xfId="10493"/>
    <cellStyle name="Процентный 10 40" xfId="10494"/>
    <cellStyle name="Процентный 10 5" xfId="10495"/>
    <cellStyle name="Процентный 10 5 2" xfId="10496"/>
    <cellStyle name="Процентный 10 6" xfId="10497"/>
    <cellStyle name="Процентный 10 6 2" xfId="10498"/>
    <cellStyle name="Процентный 10 7" xfId="10499"/>
    <cellStyle name="Процентный 10 7 2" xfId="10500"/>
    <cellStyle name="Процентный 10 8" xfId="10501"/>
    <cellStyle name="Процентный 10 8 2" xfId="10502"/>
    <cellStyle name="Процентный 10 9" xfId="10503"/>
    <cellStyle name="Процентный 10 9 2" xfId="10504"/>
    <cellStyle name="Процентный 11" xfId="10505"/>
    <cellStyle name="Процентный 11 10" xfId="10506"/>
    <cellStyle name="Процентный 11 11" xfId="10507"/>
    <cellStyle name="Процентный 11 12" xfId="10508"/>
    <cellStyle name="Процентный 11 12 2" xfId="10509"/>
    <cellStyle name="Процентный 11 13" xfId="10510"/>
    <cellStyle name="Процентный 11 13 2" xfId="10511"/>
    <cellStyle name="Процентный 11 14" xfId="10512"/>
    <cellStyle name="Процентный 11 14 2" xfId="10513"/>
    <cellStyle name="Процентный 11 15" xfId="10514"/>
    <cellStyle name="Процентный 11 15 2" xfId="10515"/>
    <cellStyle name="Процентный 11 16" xfId="10516"/>
    <cellStyle name="Процентный 11 16 2" xfId="10517"/>
    <cellStyle name="Процентный 11 17" xfId="10518"/>
    <cellStyle name="Процентный 11 17 2" xfId="10519"/>
    <cellStyle name="Процентный 11 18" xfId="10520"/>
    <cellStyle name="Процентный 11 18 2" xfId="10521"/>
    <cellStyle name="Процентный 11 19" xfId="10522"/>
    <cellStyle name="Процентный 11 19 2" xfId="10523"/>
    <cellStyle name="Процентный 11 2" xfId="10524"/>
    <cellStyle name="Процентный 11 2 2" xfId="10525"/>
    <cellStyle name="Процентный 11 20" xfId="10526"/>
    <cellStyle name="Процентный 11 20 2" xfId="10527"/>
    <cellStyle name="Процентный 11 21" xfId="10528"/>
    <cellStyle name="Процентный 11 22" xfId="10529"/>
    <cellStyle name="Процентный 11 22 2" xfId="10530"/>
    <cellStyle name="Процентный 11 23" xfId="10531"/>
    <cellStyle name="Процентный 11 23 2" xfId="10532"/>
    <cellStyle name="Процентный 11 24" xfId="10533"/>
    <cellStyle name="Процентный 11 24 2" xfId="10534"/>
    <cellStyle name="Процентный 11 25" xfId="10535"/>
    <cellStyle name="Процентный 11 25 2" xfId="10536"/>
    <cellStyle name="Процентный 11 26" xfId="10537"/>
    <cellStyle name="Процентный 11 26 2" xfId="10538"/>
    <cellStyle name="Процентный 11 27" xfId="10539"/>
    <cellStyle name="Процентный 11 27 2" xfId="10540"/>
    <cellStyle name="Процентный 11 28" xfId="10541"/>
    <cellStyle name="Процентный 11 28 2" xfId="10542"/>
    <cellStyle name="Процентный 11 29" xfId="10543"/>
    <cellStyle name="Процентный 11 29 2" xfId="10544"/>
    <cellStyle name="Процентный 11 3" xfId="10545"/>
    <cellStyle name="Процентный 11 3 2" xfId="10546"/>
    <cellStyle name="Процентный 11 30" xfId="10547"/>
    <cellStyle name="Процентный 11 30 2" xfId="10548"/>
    <cellStyle name="Процентный 11 31" xfId="10549"/>
    <cellStyle name="Процентный 11 31 2" xfId="10550"/>
    <cellStyle name="Процентный 11 32" xfId="10551"/>
    <cellStyle name="Процентный 11 32 2" xfId="10552"/>
    <cellStyle name="Процентный 11 33" xfId="10553"/>
    <cellStyle name="Процентный 11 33 2" xfId="10554"/>
    <cellStyle name="Процентный 11 34" xfId="10555"/>
    <cellStyle name="Процентный 11 35" xfId="10556"/>
    <cellStyle name="Процентный 11 36" xfId="10557"/>
    <cellStyle name="Процентный 11 37" xfId="10558"/>
    <cellStyle name="Процентный 11 38" xfId="10559"/>
    <cellStyle name="Процентный 11 39" xfId="10560"/>
    <cellStyle name="Процентный 11 4" xfId="10561"/>
    <cellStyle name="Процентный 11 4 2" xfId="10562"/>
    <cellStyle name="Процентный 11 40" xfId="10563"/>
    <cellStyle name="Процентный 11 5" xfId="10564"/>
    <cellStyle name="Процентный 11 5 2" xfId="10565"/>
    <cellStyle name="Процентный 11 6" xfId="10566"/>
    <cellStyle name="Процентный 11 6 2" xfId="10567"/>
    <cellStyle name="Процентный 11 7" xfId="10568"/>
    <cellStyle name="Процентный 11 7 2" xfId="10569"/>
    <cellStyle name="Процентный 11 8" xfId="10570"/>
    <cellStyle name="Процентный 11 8 2" xfId="10571"/>
    <cellStyle name="Процентный 11 9" xfId="10572"/>
    <cellStyle name="Процентный 11 9 2" xfId="10573"/>
    <cellStyle name="Процентный 12" xfId="10574"/>
    <cellStyle name="Процентный 12 2" xfId="10575"/>
    <cellStyle name="Процентный 13" xfId="10576"/>
    <cellStyle name="Процентный 13 2" xfId="10577"/>
    <cellStyle name="Процентный 13 2 2" xfId="10578"/>
    <cellStyle name="Процентный 13 3" xfId="10579"/>
    <cellStyle name="Процентный 14" xfId="10580"/>
    <cellStyle name="Процентный 14 2" xfId="10581"/>
    <cellStyle name="Процентный 15" xfId="10582"/>
    <cellStyle name="Процентный 15 2" xfId="10583"/>
    <cellStyle name="Процентный 16" xfId="10584"/>
    <cellStyle name="Процентный 16 2" xfId="10585"/>
    <cellStyle name="Процентный 16 2 2" xfId="10586"/>
    <cellStyle name="Процентный 16 2 2 2" xfId="10587"/>
    <cellStyle name="Процентный 16 2 3" xfId="10588"/>
    <cellStyle name="Процентный 16 3" xfId="10589"/>
    <cellStyle name="Процентный 17" xfId="10590"/>
    <cellStyle name="Процентный 17 2" xfId="10591"/>
    <cellStyle name="Процентный 18" xfId="10592"/>
    <cellStyle name="Процентный 19" xfId="10593"/>
    <cellStyle name="Процентный 2" xfId="10594"/>
    <cellStyle name="Процентный 2 2" xfId="10595"/>
    <cellStyle name="Процентный 2 2 10" xfId="10596"/>
    <cellStyle name="Процентный 2 2 10 2" xfId="10597"/>
    <cellStyle name="Процентный 2 2 11" xfId="10598"/>
    <cellStyle name="Процентный 2 2 11 2" xfId="10599"/>
    <cellStyle name="Процентный 2 2 12" xfId="10600"/>
    <cellStyle name="Процентный 2 2 12 2" xfId="10601"/>
    <cellStyle name="Процентный 2 2 13" xfId="10602"/>
    <cellStyle name="Процентный 2 2 13 2" xfId="10603"/>
    <cellStyle name="Процентный 2 2 14" xfId="10604"/>
    <cellStyle name="Процентный 2 2 15" xfId="10605"/>
    <cellStyle name="Процентный 2 2 15 2" xfId="10606"/>
    <cellStyle name="Процентный 2 2 16" xfId="10607"/>
    <cellStyle name="Процентный 2 2 16 2" xfId="10608"/>
    <cellStyle name="Процентный 2 2 17" xfId="10609"/>
    <cellStyle name="Процентный 2 2 17 2" xfId="10610"/>
    <cellStyle name="Процентный 2 2 18" xfId="10611"/>
    <cellStyle name="Процентный 2 2 18 2" xfId="10612"/>
    <cellStyle name="Процентный 2 2 19" xfId="10613"/>
    <cellStyle name="Процентный 2 2 19 2" xfId="10614"/>
    <cellStyle name="Процентный 2 2 2" xfId="10615"/>
    <cellStyle name="Процентный 2 2 2 10" xfId="10616"/>
    <cellStyle name="Процентный 2 2 2 10 2" xfId="10617"/>
    <cellStyle name="Процентный 2 2 2 11" xfId="10618"/>
    <cellStyle name="Процентный 2 2 2 11 2" xfId="10619"/>
    <cellStyle name="Процентный 2 2 2 12" xfId="10620"/>
    <cellStyle name="Процентный 2 2 2 13" xfId="10621"/>
    <cellStyle name="Процентный 2 2 2 14" xfId="10622"/>
    <cellStyle name="Процентный 2 2 2 14 2" xfId="10623"/>
    <cellStyle name="Процентный 2 2 2 15" xfId="10624"/>
    <cellStyle name="Процентный 2 2 2 15 2" xfId="10625"/>
    <cellStyle name="Процентный 2 2 2 16" xfId="10626"/>
    <cellStyle name="Процентный 2 2 2 16 2" xfId="10627"/>
    <cellStyle name="Процентный 2 2 2 17" xfId="10628"/>
    <cellStyle name="Процентный 2 2 2 17 2" xfId="10629"/>
    <cellStyle name="Процентный 2 2 2 18" xfId="10630"/>
    <cellStyle name="Процентный 2 2 2 18 2" xfId="10631"/>
    <cellStyle name="Процентный 2 2 2 19" xfId="10632"/>
    <cellStyle name="Процентный 2 2 2 19 2" xfId="10633"/>
    <cellStyle name="Процентный 2 2 2 2" xfId="10634"/>
    <cellStyle name="Процентный 2 2 2 2 10" xfId="10635"/>
    <cellStyle name="Процентный 2 2 2 2 11" xfId="10636"/>
    <cellStyle name="Процентный 2 2 2 2 12" xfId="10637"/>
    <cellStyle name="Процентный 2 2 2 2 12 2" xfId="10638"/>
    <cellStyle name="Процентный 2 2 2 2 13" xfId="10639"/>
    <cellStyle name="Процентный 2 2 2 2 13 2" xfId="10640"/>
    <cellStyle name="Процентный 2 2 2 2 14" xfId="10641"/>
    <cellStyle name="Процентный 2 2 2 2 14 2" xfId="10642"/>
    <cellStyle name="Процентный 2 2 2 2 15" xfId="10643"/>
    <cellStyle name="Процентный 2 2 2 2 15 2" xfId="10644"/>
    <cellStyle name="Процентный 2 2 2 2 16" xfId="10645"/>
    <cellStyle name="Процентный 2 2 2 2 16 2" xfId="10646"/>
    <cellStyle name="Процентный 2 2 2 2 17" xfId="10647"/>
    <cellStyle name="Процентный 2 2 2 2 17 2" xfId="10648"/>
    <cellStyle name="Процентный 2 2 2 2 18" xfId="10649"/>
    <cellStyle name="Процентный 2 2 2 2 18 2" xfId="10650"/>
    <cellStyle name="Процентный 2 2 2 2 19" xfId="10651"/>
    <cellStyle name="Процентный 2 2 2 2 19 2" xfId="10652"/>
    <cellStyle name="Процентный 2 2 2 2 2" xfId="10653"/>
    <cellStyle name="Процентный 2 2 2 2 2 2" xfId="10654"/>
    <cellStyle name="Процентный 2 2 2 2 2 2 2" xfId="10655"/>
    <cellStyle name="Процентный 2 2 2 2 2 3" xfId="10656"/>
    <cellStyle name="Процентный 2 2 2 2 20" xfId="10657"/>
    <cellStyle name="Процентный 2 2 2 2 20 2" xfId="10658"/>
    <cellStyle name="Процентный 2 2 2 2 21" xfId="10659"/>
    <cellStyle name="Процентный 2 2 2 2 22" xfId="10660"/>
    <cellStyle name="Процентный 2 2 2 2 22 2" xfId="10661"/>
    <cellStyle name="Процентный 2 2 2 2 23" xfId="10662"/>
    <cellStyle name="Процентный 2 2 2 2 23 2" xfId="10663"/>
    <cellStyle name="Процентный 2 2 2 2 24" xfId="10664"/>
    <cellStyle name="Процентный 2 2 2 2 24 2" xfId="10665"/>
    <cellStyle name="Процентный 2 2 2 2 25" xfId="10666"/>
    <cellStyle name="Процентный 2 2 2 2 25 2" xfId="10667"/>
    <cellStyle name="Процентный 2 2 2 2 26" xfId="10668"/>
    <cellStyle name="Процентный 2 2 2 2 26 2" xfId="10669"/>
    <cellStyle name="Процентный 2 2 2 2 27" xfId="10670"/>
    <cellStyle name="Процентный 2 2 2 2 27 2" xfId="10671"/>
    <cellStyle name="Процентный 2 2 2 2 28" xfId="10672"/>
    <cellStyle name="Процентный 2 2 2 2 28 2" xfId="10673"/>
    <cellStyle name="Процентный 2 2 2 2 29" xfId="10674"/>
    <cellStyle name="Процентный 2 2 2 2 29 2" xfId="10675"/>
    <cellStyle name="Процентный 2 2 2 2 3" xfId="10676"/>
    <cellStyle name="Процентный 2 2 2 2 3 2" xfId="10677"/>
    <cellStyle name="Процентный 2 2 2 2 30" xfId="10678"/>
    <cellStyle name="Процентный 2 2 2 2 30 2" xfId="10679"/>
    <cellStyle name="Процентный 2 2 2 2 31" xfId="10680"/>
    <cellStyle name="Процентный 2 2 2 2 31 2" xfId="10681"/>
    <cellStyle name="Процентный 2 2 2 2 32" xfId="10682"/>
    <cellStyle name="Процентный 2 2 2 2 32 2" xfId="10683"/>
    <cellStyle name="Процентный 2 2 2 2 33" xfId="10684"/>
    <cellStyle name="Процентный 2 2 2 2 33 2" xfId="10685"/>
    <cellStyle name="Процентный 2 2 2 2 34" xfId="10686"/>
    <cellStyle name="Процентный 2 2 2 2 35" xfId="10687"/>
    <cellStyle name="Процентный 2 2 2 2 36" xfId="10688"/>
    <cellStyle name="Процентный 2 2 2 2 37" xfId="10689"/>
    <cellStyle name="Процентный 2 2 2 2 38" xfId="10690"/>
    <cellStyle name="Процентный 2 2 2 2 39" xfId="10691"/>
    <cellStyle name="Процентный 2 2 2 2 4" xfId="10692"/>
    <cellStyle name="Процентный 2 2 2 2 4 2" xfId="10693"/>
    <cellStyle name="Процентный 2 2 2 2 40" xfId="10694"/>
    <cellStyle name="Процентный 2 2 2 2 5" xfId="10695"/>
    <cellStyle name="Процентный 2 2 2 2 5 2" xfId="10696"/>
    <cellStyle name="Процентный 2 2 2 2 6" xfId="10697"/>
    <cellStyle name="Процентный 2 2 2 2 6 2" xfId="10698"/>
    <cellStyle name="Процентный 2 2 2 2 7" xfId="10699"/>
    <cellStyle name="Процентный 2 2 2 2 7 2" xfId="10700"/>
    <cellStyle name="Процентный 2 2 2 2 8" xfId="10701"/>
    <cellStyle name="Процентный 2 2 2 2 8 2" xfId="10702"/>
    <cellStyle name="Процентный 2 2 2 2 9" xfId="10703"/>
    <cellStyle name="Процентный 2 2 2 2 9 2" xfId="10704"/>
    <cellStyle name="Процентный 2 2 2 20" xfId="10705"/>
    <cellStyle name="Процентный 2 2 2 20 2" xfId="10706"/>
    <cellStyle name="Процентный 2 2 2 21" xfId="10707"/>
    <cellStyle name="Процентный 2 2 2 21 2" xfId="10708"/>
    <cellStyle name="Процентный 2 2 2 22" xfId="10709"/>
    <cellStyle name="Процентный 2 2 2 22 2" xfId="10710"/>
    <cellStyle name="Процентный 2 2 2 23" xfId="10711"/>
    <cellStyle name="Процентный 2 2 2 24" xfId="10712"/>
    <cellStyle name="Процентный 2 2 2 24 2" xfId="10713"/>
    <cellStyle name="Процентный 2 2 2 25" xfId="10714"/>
    <cellStyle name="Процентный 2 2 2 25 2" xfId="10715"/>
    <cellStyle name="Процентный 2 2 2 26" xfId="10716"/>
    <cellStyle name="Процентный 2 2 2 26 2" xfId="10717"/>
    <cellStyle name="Процентный 2 2 2 27" xfId="10718"/>
    <cellStyle name="Процентный 2 2 2 27 2" xfId="10719"/>
    <cellStyle name="Процентный 2 2 2 28" xfId="10720"/>
    <cellStyle name="Процентный 2 2 2 28 2" xfId="10721"/>
    <cellStyle name="Процентный 2 2 2 29" xfId="10722"/>
    <cellStyle name="Процентный 2 2 2 29 2" xfId="10723"/>
    <cellStyle name="Процентный 2 2 2 3" xfId="10724"/>
    <cellStyle name="Процентный 2 2 2 3 10" xfId="10725"/>
    <cellStyle name="Процентный 2 2 2 3 11" xfId="10726"/>
    <cellStyle name="Процентный 2 2 2 3 12" xfId="10727"/>
    <cellStyle name="Процентный 2 2 2 3 12 2" xfId="10728"/>
    <cellStyle name="Процентный 2 2 2 3 13" xfId="10729"/>
    <cellStyle name="Процентный 2 2 2 3 13 2" xfId="10730"/>
    <cellStyle name="Процентный 2 2 2 3 14" xfId="10731"/>
    <cellStyle name="Процентный 2 2 2 3 14 2" xfId="10732"/>
    <cellStyle name="Процентный 2 2 2 3 15" xfId="10733"/>
    <cellStyle name="Процентный 2 2 2 3 15 2" xfId="10734"/>
    <cellStyle name="Процентный 2 2 2 3 16" xfId="10735"/>
    <cellStyle name="Процентный 2 2 2 3 16 2" xfId="10736"/>
    <cellStyle name="Процентный 2 2 2 3 17" xfId="10737"/>
    <cellStyle name="Процентный 2 2 2 3 17 2" xfId="10738"/>
    <cellStyle name="Процентный 2 2 2 3 18" xfId="10739"/>
    <cellStyle name="Процентный 2 2 2 3 18 2" xfId="10740"/>
    <cellStyle name="Процентный 2 2 2 3 19" xfId="10741"/>
    <cellStyle name="Процентный 2 2 2 3 19 2" xfId="10742"/>
    <cellStyle name="Процентный 2 2 2 3 2" xfId="10743"/>
    <cellStyle name="Процентный 2 2 2 3 2 2" xfId="10744"/>
    <cellStyle name="Процентный 2 2 2 3 2 2 2" xfId="10745"/>
    <cellStyle name="Процентный 2 2 2 3 2 3" xfId="10746"/>
    <cellStyle name="Процентный 2 2 2 3 20" xfId="10747"/>
    <cellStyle name="Процентный 2 2 2 3 20 2" xfId="10748"/>
    <cellStyle name="Процентный 2 2 2 3 21" xfId="10749"/>
    <cellStyle name="Процентный 2 2 2 3 22" xfId="10750"/>
    <cellStyle name="Процентный 2 2 2 3 22 2" xfId="10751"/>
    <cellStyle name="Процентный 2 2 2 3 23" xfId="10752"/>
    <cellStyle name="Процентный 2 2 2 3 23 2" xfId="10753"/>
    <cellStyle name="Процентный 2 2 2 3 24" xfId="10754"/>
    <cellStyle name="Процентный 2 2 2 3 24 2" xfId="10755"/>
    <cellStyle name="Процентный 2 2 2 3 25" xfId="10756"/>
    <cellStyle name="Процентный 2 2 2 3 25 2" xfId="10757"/>
    <cellStyle name="Процентный 2 2 2 3 26" xfId="10758"/>
    <cellStyle name="Процентный 2 2 2 3 26 2" xfId="10759"/>
    <cellStyle name="Процентный 2 2 2 3 27" xfId="10760"/>
    <cellStyle name="Процентный 2 2 2 3 27 2" xfId="10761"/>
    <cellStyle name="Процентный 2 2 2 3 28" xfId="10762"/>
    <cellStyle name="Процентный 2 2 2 3 28 2" xfId="10763"/>
    <cellStyle name="Процентный 2 2 2 3 29" xfId="10764"/>
    <cellStyle name="Процентный 2 2 2 3 29 2" xfId="10765"/>
    <cellStyle name="Процентный 2 2 2 3 3" xfId="10766"/>
    <cellStyle name="Процентный 2 2 2 3 3 2" xfId="10767"/>
    <cellStyle name="Процентный 2 2 2 3 30" xfId="10768"/>
    <cellStyle name="Процентный 2 2 2 3 30 2" xfId="10769"/>
    <cellStyle name="Процентный 2 2 2 3 31" xfId="10770"/>
    <cellStyle name="Процентный 2 2 2 3 31 2" xfId="10771"/>
    <cellStyle name="Процентный 2 2 2 3 32" xfId="10772"/>
    <cellStyle name="Процентный 2 2 2 3 32 2" xfId="10773"/>
    <cellStyle name="Процентный 2 2 2 3 33" xfId="10774"/>
    <cellStyle name="Процентный 2 2 2 3 33 2" xfId="10775"/>
    <cellStyle name="Процентный 2 2 2 3 34" xfId="10776"/>
    <cellStyle name="Процентный 2 2 2 3 35" xfId="10777"/>
    <cellStyle name="Процентный 2 2 2 3 36" xfId="10778"/>
    <cellStyle name="Процентный 2 2 2 3 37" xfId="10779"/>
    <cellStyle name="Процентный 2 2 2 3 38" xfId="10780"/>
    <cellStyle name="Процентный 2 2 2 3 39" xfId="10781"/>
    <cellStyle name="Процентный 2 2 2 3 4" xfId="10782"/>
    <cellStyle name="Процентный 2 2 2 3 4 2" xfId="10783"/>
    <cellStyle name="Процентный 2 2 2 3 40" xfId="10784"/>
    <cellStyle name="Процентный 2 2 2 3 5" xfId="10785"/>
    <cellStyle name="Процентный 2 2 2 3 5 2" xfId="10786"/>
    <cellStyle name="Процентный 2 2 2 3 6" xfId="10787"/>
    <cellStyle name="Процентный 2 2 2 3 6 2" xfId="10788"/>
    <cellStyle name="Процентный 2 2 2 3 7" xfId="10789"/>
    <cellStyle name="Процентный 2 2 2 3 7 2" xfId="10790"/>
    <cellStyle name="Процентный 2 2 2 3 8" xfId="10791"/>
    <cellStyle name="Процентный 2 2 2 3 8 2" xfId="10792"/>
    <cellStyle name="Процентный 2 2 2 3 9" xfId="10793"/>
    <cellStyle name="Процентный 2 2 2 3 9 2" xfId="10794"/>
    <cellStyle name="Процентный 2 2 2 30" xfId="10795"/>
    <cellStyle name="Процентный 2 2 2 30 2" xfId="10796"/>
    <cellStyle name="Процентный 2 2 2 31" xfId="10797"/>
    <cellStyle name="Процентный 2 2 2 31 2" xfId="10798"/>
    <cellStyle name="Процентный 2 2 2 32" xfId="10799"/>
    <cellStyle name="Процентный 2 2 2 32 2" xfId="10800"/>
    <cellStyle name="Процентный 2 2 2 33" xfId="10801"/>
    <cellStyle name="Процентный 2 2 2 33 2" xfId="10802"/>
    <cellStyle name="Процентный 2 2 2 34" xfId="10803"/>
    <cellStyle name="Процентный 2 2 2 34 2" xfId="10804"/>
    <cellStyle name="Процентный 2 2 2 35" xfId="10805"/>
    <cellStyle name="Процентный 2 2 2 35 2" xfId="10806"/>
    <cellStyle name="Процентный 2 2 2 36" xfId="10807"/>
    <cellStyle name="Процентный 2 2 2 37" xfId="10808"/>
    <cellStyle name="Процентный 2 2 2 38" xfId="10809"/>
    <cellStyle name="Процентный 2 2 2 39" xfId="10810"/>
    <cellStyle name="Процентный 2 2 2 4" xfId="10811"/>
    <cellStyle name="Процентный 2 2 2 4 2" xfId="10812"/>
    <cellStyle name="Процентный 2 2 2 4 2 2" xfId="10813"/>
    <cellStyle name="Процентный 2 2 2 4 2 2 2" xfId="10814"/>
    <cellStyle name="Процентный 2 2 2 4 2 3" xfId="10815"/>
    <cellStyle name="Процентный 2 2 2 4 3" xfId="10816"/>
    <cellStyle name="Процентный 2 2 2 4 3 2" xfId="10817"/>
    <cellStyle name="Процентный 2 2 2 4 4" xfId="10818"/>
    <cellStyle name="Процентный 2 2 2 40" xfId="10819"/>
    <cellStyle name="Процентный 2 2 2 41" xfId="10820"/>
    <cellStyle name="Процентный 2 2 2 42" xfId="10821"/>
    <cellStyle name="Процентный 2 2 2 5" xfId="10822"/>
    <cellStyle name="Процентный 2 2 2 5 2" xfId="10823"/>
    <cellStyle name="Процентный 2 2 2 6" xfId="10824"/>
    <cellStyle name="Процентный 2 2 2 6 2" xfId="10825"/>
    <cellStyle name="Процентный 2 2 2 7" xfId="10826"/>
    <cellStyle name="Процентный 2 2 2 7 2" xfId="10827"/>
    <cellStyle name="Процентный 2 2 2 8" xfId="10828"/>
    <cellStyle name="Процентный 2 2 2 8 2" xfId="10829"/>
    <cellStyle name="Процентный 2 2 2 9" xfId="10830"/>
    <cellStyle name="Процентный 2 2 2 9 2" xfId="10831"/>
    <cellStyle name="Процентный 2 2 20" xfId="10832"/>
    <cellStyle name="Процентный 2 2 20 2" xfId="10833"/>
    <cellStyle name="Процентный 2 2 21" xfId="10834"/>
    <cellStyle name="Процентный 2 2 21 2" xfId="10835"/>
    <cellStyle name="Процентный 2 2 22" xfId="10836"/>
    <cellStyle name="Процентный 2 2 22 2" xfId="10837"/>
    <cellStyle name="Процентный 2 2 23" xfId="10838"/>
    <cellStyle name="Процентный 2 2 23 2" xfId="10839"/>
    <cellStyle name="Процентный 2 2 24" xfId="10840"/>
    <cellStyle name="Процентный 2 2 25" xfId="10841"/>
    <cellStyle name="Процентный 2 2 25 2" xfId="10842"/>
    <cellStyle name="Процентный 2 2 26" xfId="10843"/>
    <cellStyle name="Процентный 2 2 26 2" xfId="10844"/>
    <cellStyle name="Процентный 2 2 27" xfId="10845"/>
    <cellStyle name="Процентный 2 2 27 2" xfId="10846"/>
    <cellStyle name="Процентный 2 2 28" xfId="10847"/>
    <cellStyle name="Процентный 2 2 28 2" xfId="10848"/>
    <cellStyle name="Процентный 2 2 29" xfId="10849"/>
    <cellStyle name="Процентный 2 2 29 2" xfId="10850"/>
    <cellStyle name="Процентный 2 2 3" xfId="10851"/>
    <cellStyle name="Процентный 2 2 3 2" xfId="10852"/>
    <cellStyle name="Процентный 2 2 3 2 2" xfId="10853"/>
    <cellStyle name="Процентный 2 2 3 2 3" xfId="10854"/>
    <cellStyle name="Процентный 2 2 3 3" xfId="10855"/>
    <cellStyle name="Процентный 2 2 3 3 2" xfId="10856"/>
    <cellStyle name="Процентный 2 2 3 3 2 2" xfId="10857"/>
    <cellStyle name="Процентный 2 2 3 4" xfId="1085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10876"/>
    <cellStyle name="Процентный 2 2 4 10" xfId="10877"/>
    <cellStyle name="Процентный 2 2 4 11" xfId="10878"/>
    <cellStyle name="Процентный 2 2 4 12" xfId="10879"/>
    <cellStyle name="Процентный 2 2 4 12 2" xfId="10880"/>
    <cellStyle name="Процентный 2 2 4 13" xfId="10881"/>
    <cellStyle name="Процентный 2 2 4 13 2" xfId="10882"/>
    <cellStyle name="Процентный 2 2 4 14" xfId="10883"/>
    <cellStyle name="Процентный 2 2 4 14 2" xfId="10884"/>
    <cellStyle name="Процентный 2 2 4 15" xfId="10885"/>
    <cellStyle name="Процентный 2 2 4 15 2" xfId="10886"/>
    <cellStyle name="Процентный 2 2 4 16" xfId="10887"/>
    <cellStyle name="Процентный 2 2 4 16 2" xfId="10888"/>
    <cellStyle name="Процентный 2 2 4 17" xfId="10889"/>
    <cellStyle name="Процентный 2 2 4 17 2" xfId="10890"/>
    <cellStyle name="Процентный 2 2 4 18" xfId="10891"/>
    <cellStyle name="Процентный 2 2 4 18 2" xfId="10892"/>
    <cellStyle name="Процентный 2 2 4 19" xfId="10893"/>
    <cellStyle name="Процентный 2 2 4 19 2" xfId="10894"/>
    <cellStyle name="Процентный 2 2 4 2" xfId="10895"/>
    <cellStyle name="Процентный 2 2 4 2 2" xfId="10896"/>
    <cellStyle name="Процентный 2 2 4 2 2 2" xfId="10897"/>
    <cellStyle name="Процентный 2 2 4 2 3" xfId="10898"/>
    <cellStyle name="Процентный 2 2 4 20" xfId="10899"/>
    <cellStyle name="Процентный 2 2 4 20 2" xfId="10900"/>
    <cellStyle name="Процентный 2 2 4 21" xfId="10901"/>
    <cellStyle name="Процентный 2 2 4 22" xfId="10902"/>
    <cellStyle name="Процентный 2 2 4 22 2" xfId="10903"/>
    <cellStyle name="Процентный 2 2 4 23" xfId="10904"/>
    <cellStyle name="Процентный 2 2 4 23 2" xfId="10905"/>
    <cellStyle name="Процентный 2 2 4 24" xfId="10906"/>
    <cellStyle name="Процентный 2 2 4 24 2" xfId="10907"/>
    <cellStyle name="Процентный 2 2 4 25" xfId="10908"/>
    <cellStyle name="Процентный 2 2 4 25 2" xfId="10909"/>
    <cellStyle name="Процентный 2 2 4 26" xfId="10910"/>
    <cellStyle name="Процентный 2 2 4 26 2" xfId="10911"/>
    <cellStyle name="Процентный 2 2 4 27" xfId="10912"/>
    <cellStyle name="Процентный 2 2 4 27 2" xfId="10913"/>
    <cellStyle name="Процентный 2 2 4 28" xfId="10914"/>
    <cellStyle name="Процентный 2 2 4 28 2" xfId="10915"/>
    <cellStyle name="Процентный 2 2 4 29" xfId="10916"/>
    <cellStyle name="Процентный 2 2 4 29 2" xfId="10917"/>
    <cellStyle name="Процентный 2 2 4 3" xfId="10918"/>
    <cellStyle name="Процентный 2 2 4 3 2" xfId="10919"/>
    <cellStyle name="Процентный 2 2 4 30" xfId="10920"/>
    <cellStyle name="Процентный 2 2 4 30 2" xfId="10921"/>
    <cellStyle name="Процентный 2 2 4 31" xfId="10922"/>
    <cellStyle name="Процентный 2 2 4 31 2" xfId="10923"/>
    <cellStyle name="Процентный 2 2 4 32" xfId="10924"/>
    <cellStyle name="Процентный 2 2 4 32 2" xfId="10925"/>
    <cellStyle name="Процентный 2 2 4 33" xfId="10926"/>
    <cellStyle name="Процентный 2 2 4 33 2" xfId="10927"/>
    <cellStyle name="Процентный 2 2 4 34" xfId="10928"/>
    <cellStyle name="Процентный 2 2 4 35" xfId="10929"/>
    <cellStyle name="Процентный 2 2 4 36" xfId="10930"/>
    <cellStyle name="Процентный 2 2 4 37" xfId="10931"/>
    <cellStyle name="Процентный 2 2 4 38" xfId="10932"/>
    <cellStyle name="Процентный 2 2 4 39" xfId="10933"/>
    <cellStyle name="Процентный 2 2 4 4" xfId="10934"/>
    <cellStyle name="Процентный 2 2 4 4 2" xfId="10935"/>
    <cellStyle name="Процентный 2 2 4 40" xfId="10936"/>
    <cellStyle name="Процентный 2 2 4 5" xfId="10937"/>
    <cellStyle name="Процентный 2 2 4 5 2" xfId="10938"/>
    <cellStyle name="Процентный 2 2 4 6" xfId="10939"/>
    <cellStyle name="Процентный 2 2 4 6 2" xfId="10940"/>
    <cellStyle name="Процентный 2 2 4 7" xfId="10941"/>
    <cellStyle name="Процентный 2 2 4 7 2" xfId="10942"/>
    <cellStyle name="Процентный 2 2 4 8" xfId="10943"/>
    <cellStyle name="Процентный 2 2 4 8 2" xfId="10944"/>
    <cellStyle name="Процентный 2 2 4 9" xfId="10945"/>
    <cellStyle name="Процентный 2 2 4 9 2" xfId="10946"/>
    <cellStyle name="Процентный 2 2 40" xfId="10947"/>
    <cellStyle name="Процентный 2 2 41" xfId="10948"/>
    <cellStyle name="Процентный 2 2 42" xfId="10949"/>
    <cellStyle name="Процентный 2 2 43" xfId="10950"/>
    <cellStyle name="Процентный 2 2 5" xfId="10951"/>
    <cellStyle name="Процентный 2 2 5 10" xfId="10952"/>
    <cellStyle name="Процентный 2 2 5 11" xfId="10953"/>
    <cellStyle name="Процентный 2 2 5 12" xfId="10954"/>
    <cellStyle name="Процентный 2 2 5 12 2" xfId="10955"/>
    <cellStyle name="Процентный 2 2 5 13" xfId="10956"/>
    <cellStyle name="Процентный 2 2 5 13 2" xfId="10957"/>
    <cellStyle name="Процентный 2 2 5 14" xfId="10958"/>
    <cellStyle name="Процентный 2 2 5 14 2" xfId="10959"/>
    <cellStyle name="Процентный 2 2 5 15" xfId="10960"/>
    <cellStyle name="Процентный 2 2 5 15 2" xfId="10961"/>
    <cellStyle name="Процентный 2 2 5 16" xfId="10962"/>
    <cellStyle name="Процентный 2 2 5 16 2" xfId="10963"/>
    <cellStyle name="Процентный 2 2 5 17" xfId="10964"/>
    <cellStyle name="Процентный 2 2 5 17 2" xfId="10965"/>
    <cellStyle name="Процентный 2 2 5 18" xfId="10966"/>
    <cellStyle name="Процентный 2 2 5 18 2" xfId="10967"/>
    <cellStyle name="Процентный 2 2 5 19" xfId="10968"/>
    <cellStyle name="Процентный 2 2 5 19 2" xfId="10969"/>
    <cellStyle name="Процентный 2 2 5 2" xfId="10970"/>
    <cellStyle name="Процентный 2 2 5 2 2" xfId="10971"/>
    <cellStyle name="Процентный 2 2 5 2 2 2" xfId="10972"/>
    <cellStyle name="Процентный 2 2 5 2 3" xfId="10973"/>
    <cellStyle name="Процентный 2 2 5 20" xfId="10974"/>
    <cellStyle name="Процентный 2 2 5 20 2" xfId="10975"/>
    <cellStyle name="Процентный 2 2 5 21" xfId="10976"/>
    <cellStyle name="Процентный 2 2 5 22" xfId="10977"/>
    <cellStyle name="Процентный 2 2 5 22 2" xfId="10978"/>
    <cellStyle name="Процентный 2 2 5 23" xfId="10979"/>
    <cellStyle name="Процентный 2 2 5 23 2" xfId="10980"/>
    <cellStyle name="Процентный 2 2 5 24" xfId="10981"/>
    <cellStyle name="Процентный 2 2 5 24 2" xfId="10982"/>
    <cellStyle name="Процентный 2 2 5 25" xfId="10983"/>
    <cellStyle name="Процентный 2 2 5 25 2" xfId="10984"/>
    <cellStyle name="Процентный 2 2 5 26" xfId="10985"/>
    <cellStyle name="Процентный 2 2 5 26 2" xfId="10986"/>
    <cellStyle name="Процентный 2 2 5 27" xfId="10987"/>
    <cellStyle name="Процентный 2 2 5 27 2" xfId="10988"/>
    <cellStyle name="Процентный 2 2 5 28" xfId="10989"/>
    <cellStyle name="Процентный 2 2 5 28 2" xfId="10990"/>
    <cellStyle name="Процентный 2 2 5 29" xfId="10991"/>
    <cellStyle name="Процентный 2 2 5 29 2" xfId="10992"/>
    <cellStyle name="Процентный 2 2 5 3" xfId="10993"/>
    <cellStyle name="Процентный 2 2 5 3 2" xfId="10994"/>
    <cellStyle name="Процентный 2 2 5 30" xfId="10995"/>
    <cellStyle name="Процентный 2 2 5 30 2" xfId="10996"/>
    <cellStyle name="Процентный 2 2 5 31" xfId="10997"/>
    <cellStyle name="Процентный 2 2 5 31 2" xfId="10998"/>
    <cellStyle name="Процентный 2 2 5 32" xfId="10999"/>
    <cellStyle name="Процентный 2 2 5 32 2" xfId="11000"/>
    <cellStyle name="Процентный 2 2 5 33" xfId="11001"/>
    <cellStyle name="Процентный 2 2 5 33 2" xfId="11002"/>
    <cellStyle name="Процентный 2 2 5 34" xfId="11003"/>
    <cellStyle name="Процентный 2 2 5 35" xfId="11004"/>
    <cellStyle name="Процентный 2 2 5 36" xfId="11005"/>
    <cellStyle name="Процентный 2 2 5 37" xfId="11006"/>
    <cellStyle name="Процентный 2 2 5 38" xfId="11007"/>
    <cellStyle name="Процентный 2 2 5 39" xfId="11008"/>
    <cellStyle name="Процентный 2 2 5 4" xfId="11009"/>
    <cellStyle name="Процентный 2 2 5 4 2" xfId="11010"/>
    <cellStyle name="Процентный 2 2 5 40" xfId="11011"/>
    <cellStyle name="Процентный 2 2 5 5" xfId="11012"/>
    <cellStyle name="Процентный 2 2 5 5 2" xfId="11013"/>
    <cellStyle name="Процентный 2 2 5 6" xfId="11014"/>
    <cellStyle name="Процентный 2 2 5 6 2" xfId="11015"/>
    <cellStyle name="Процентный 2 2 5 7" xfId="11016"/>
    <cellStyle name="Процентный 2 2 5 7 2" xfId="11017"/>
    <cellStyle name="Процентный 2 2 5 8" xfId="11018"/>
    <cellStyle name="Процентный 2 2 5 8 2" xfId="11019"/>
    <cellStyle name="Процентный 2 2 5 9" xfId="11020"/>
    <cellStyle name="Процентный 2 2 5 9 2" xfId="11021"/>
    <cellStyle name="Процентный 2 2 6" xfId="11022"/>
    <cellStyle name="Процентный 2 2 6 2" xfId="11023"/>
    <cellStyle name="Процентный 2 2 7" xfId="11024"/>
    <cellStyle name="Процентный 2 2 7 2" xfId="11025"/>
    <cellStyle name="Процентный 2 2 8" xfId="11026"/>
    <cellStyle name="Процентный 2 2 8 2" xfId="11027"/>
    <cellStyle name="Процентный 2 2 9" xfId="11028"/>
    <cellStyle name="Процентный 2 2 9 2" xfId="11029"/>
    <cellStyle name="Процентный 2 3" xfId="11030"/>
    <cellStyle name="Процентный 2 3 2" xfId="11031"/>
    <cellStyle name="Процентный 2 3 2 2" xfId="11032"/>
    <cellStyle name="Процентный 2 3 2 2 2" xfId="11033"/>
    <cellStyle name="Процентный 2 3 3" xfId="11034"/>
    <cellStyle name="Процентный 2 4" xfId="11035"/>
    <cellStyle name="Процентный 2 4 2" xfId="11036"/>
    <cellStyle name="Процентный 2 4 2 2" xfId="11037"/>
    <cellStyle name="Процентный 2 4 2 3" xfId="11038"/>
    <cellStyle name="Процентный 2 4 3" xfId="11039"/>
    <cellStyle name="Процентный 2 4 4" xfId="11040"/>
    <cellStyle name="Процентный 2 5" xfId="11041"/>
    <cellStyle name="Процентный 2 5 2" xfId="11042"/>
    <cellStyle name="Процентный 2 5 3" xfId="11043"/>
    <cellStyle name="Процентный 2 6" xfId="11044"/>
    <cellStyle name="Процентный 2 6 2" xfId="11045"/>
    <cellStyle name="Процентный 2 6 3" xfId="11046"/>
    <cellStyle name="Процентный 2 7" xfId="11047"/>
    <cellStyle name="Процентный 2 8" xfId="11048"/>
    <cellStyle name="Процентный 20" xfId="11049"/>
    <cellStyle name="Процентный 21" xfId="11050"/>
    <cellStyle name="Процентный 22" xfId="11051"/>
    <cellStyle name="Процентный 23" xfId="11052"/>
    <cellStyle name="Процентный 3" xfId="11053"/>
    <cellStyle name="Процентный 3 10" xfId="11054"/>
    <cellStyle name="Процентный 3 10 2" xfId="11055"/>
    <cellStyle name="Процентный 3 10 3" xfId="11056"/>
    <cellStyle name="Процентный 3 11" xfId="11057"/>
    <cellStyle name="Процентный 3 12" xfId="11058"/>
    <cellStyle name="Процентный 3 2" xfId="11059"/>
    <cellStyle name="Процентный 3 2 2" xfId="11060"/>
    <cellStyle name="Процентный 3 2 2 2" xfId="11061"/>
    <cellStyle name="Процентный 3 2 2 3" xfId="11062"/>
    <cellStyle name="Процентный 3 2 3" xfId="11063"/>
    <cellStyle name="Процентный 3 2 3 2" xfId="11064"/>
    <cellStyle name="Процентный 3 2 3 3" xfId="11065"/>
    <cellStyle name="Процентный 3 2 3 4" xfId="11066"/>
    <cellStyle name="Процентный 3 2 4" xfId="11067"/>
    <cellStyle name="Процентный 3 2 5" xfId="11068"/>
    <cellStyle name="Процентный 3 2 6" xfId="11069"/>
    <cellStyle name="Процентный 3 3" xfId="11070"/>
    <cellStyle name="Процентный 3 3 2" xfId="11071"/>
    <cellStyle name="Процентный 3 3 2 2" xfId="11072"/>
    <cellStyle name="Процентный 3 3 2 2 2" xfId="11073"/>
    <cellStyle name="Процентный 3 3 2 2 3" xfId="11074"/>
    <cellStyle name="Процентный 3 3 2 3" xfId="11075"/>
    <cellStyle name="Процентный 3 3 2 4" xfId="11076"/>
    <cellStyle name="Процентный 3 3 3" xfId="11077"/>
    <cellStyle name="Процентный 3 3 3 2" xfId="11078"/>
    <cellStyle name="Процентный 3 3 3 3" xfId="11079"/>
    <cellStyle name="Процентный 3 3 4" xfId="11080"/>
    <cellStyle name="Процентный 3 3 4 2" xfId="11081"/>
    <cellStyle name="Процентный 3 3 4 3" xfId="11082"/>
    <cellStyle name="Процентный 3 3 4 4" xfId="11083"/>
    <cellStyle name="Процентный 3 3 5" xfId="11084"/>
    <cellStyle name="Процентный 3 3 6" xfId="11085"/>
    <cellStyle name="Процентный 3 4" xfId="11086"/>
    <cellStyle name="Процентный 3 4 2" xfId="11087"/>
    <cellStyle name="Процентный 3 4 3" xfId="11088"/>
    <cellStyle name="Процентный 3 5" xfId="11089"/>
    <cellStyle name="Процентный 3 5 2" xfId="11090"/>
    <cellStyle name="Процентный 3 5 3" xfId="11091"/>
    <cellStyle name="Процентный 3 6" xfId="11092"/>
    <cellStyle name="Процентный 3 6 2" xfId="11093"/>
    <cellStyle name="Процентный 3 6 3" xfId="11094"/>
    <cellStyle name="Процентный 3 7" xfId="11095"/>
    <cellStyle name="Процентный 3 7 2" xfId="11096"/>
    <cellStyle name="Процентный 3 7 3" xfId="11097"/>
    <cellStyle name="Процентный 3 8" xfId="11098"/>
    <cellStyle name="Процентный 3 8 2" xfId="11099"/>
    <cellStyle name="Процентный 3 8 3" xfId="11100"/>
    <cellStyle name="Процентный 3 9" xfId="11101"/>
    <cellStyle name="Процентный 3 9 2" xfId="11102"/>
    <cellStyle name="Процентный 3 9 3" xfId="11103"/>
    <cellStyle name="Процентный 4" xfId="11104"/>
    <cellStyle name="Процентный 4 2" xfId="11105"/>
    <cellStyle name="Процентный 4 2 2" xfId="11106"/>
    <cellStyle name="Процентный 4 2 3" xfId="11107"/>
    <cellStyle name="Процентный 4 3" xfId="11108"/>
    <cellStyle name="Процентный 4 4" xfId="11109"/>
    <cellStyle name="Процентный 5" xfId="11110"/>
    <cellStyle name="Процентный 5 2" xfId="11111"/>
    <cellStyle name="Процентный 5 2 2" xfId="11112"/>
    <cellStyle name="Процентный 5 2 2 2" xfId="11113"/>
    <cellStyle name="Процентный 5 2 2 2 2" xfId="11114"/>
    <cellStyle name="Процентный 5 2 2 2 2 2" xfId="11115"/>
    <cellStyle name="Процентный 5 2 2 2 2 3" xfId="11116"/>
    <cellStyle name="Процентный 5 2 2 2 3" xfId="11117"/>
    <cellStyle name="Процентный 5 2 2 2 4" xfId="11118"/>
    <cellStyle name="Процентный 5 2 2 3" xfId="11119"/>
    <cellStyle name="Процентный 5 2 2 3 2" xfId="11120"/>
    <cellStyle name="Процентный 5 2 2 3 3" xfId="11121"/>
    <cellStyle name="Процентный 5 2 2 4" xfId="11122"/>
    <cellStyle name="Процентный 5 2 2 5" xfId="11123"/>
    <cellStyle name="Процентный 5 2 3" xfId="11124"/>
    <cellStyle name="Процентный 5 2 3 2" xfId="11125"/>
    <cellStyle name="Процентный 5 2 3 2 2" xfId="11126"/>
    <cellStyle name="Процентный 5 2 3 2 3" xfId="11127"/>
    <cellStyle name="Процентный 5 2 3 3" xfId="11128"/>
    <cellStyle name="Процентный 5 2 3 4" xfId="11129"/>
    <cellStyle name="Процентный 5 2 4" xfId="11130"/>
    <cellStyle name="Процентный 5 2 4 2" xfId="11131"/>
    <cellStyle name="Процентный 5 2 4 3" xfId="11132"/>
    <cellStyle name="Процентный 5 2 5" xfId="11133"/>
    <cellStyle name="Процентный 5 2 6" xfId="11134"/>
    <cellStyle name="Процентный 5 3" xfId="11135"/>
    <cellStyle name="Процентный 5 3 2" xfId="11136"/>
    <cellStyle name="Процентный 5 3 2 2" xfId="11137"/>
    <cellStyle name="Процентный 5 3 2 3" xfId="11138"/>
    <cellStyle name="Процентный 5 3 3" xfId="11139"/>
    <cellStyle name="Процентный 5 3 3 2" xfId="11140"/>
    <cellStyle name="Процентный 5 3 3 3" xfId="11141"/>
    <cellStyle name="Процентный 5 3 3 4" xfId="11142"/>
    <cellStyle name="Процентный 5 3 4" xfId="11143"/>
    <cellStyle name="Процентный 5 3 5" xfId="11144"/>
    <cellStyle name="Процентный 5 4" xfId="11145"/>
    <cellStyle name="Процентный 5 4 2" xfId="11146"/>
    <cellStyle name="Процентный 5 4 2 2" xfId="11147"/>
    <cellStyle name="Процентный 5 4 2 3" xfId="11148"/>
    <cellStyle name="Процентный 5 4 3" xfId="11149"/>
    <cellStyle name="Процентный 5 4 4" xfId="11150"/>
    <cellStyle name="Процентный 5 5" xfId="11151"/>
    <cellStyle name="Процентный 5 6" xfId="11152"/>
    <cellStyle name="Процентный 6" xfId="11153"/>
    <cellStyle name="Процентный 6 2" xfId="11154"/>
    <cellStyle name="Процентный 6 2 2" xfId="11155"/>
    <cellStyle name="Процентный 6 2 2 2" xfId="11156"/>
    <cellStyle name="Процентный 6 2 2 2 2" xfId="11157"/>
    <cellStyle name="Процентный 6 2 2 2 3" xfId="11158"/>
    <cellStyle name="Процентный 6 2 2 3" xfId="11159"/>
    <cellStyle name="Процентный 6 2 2 4" xfId="11160"/>
    <cellStyle name="Процентный 6 2 3" xfId="11161"/>
    <cellStyle name="Процентный 6 2 3 2" xfId="11162"/>
    <cellStyle name="Процентный 6 2 3 3" xfId="11163"/>
    <cellStyle name="Процентный 6 2 4" xfId="11164"/>
    <cellStyle name="Процентный 6 2 5" xfId="11165"/>
    <cellStyle name="Процентный 6 3" xfId="11166"/>
    <cellStyle name="Процентный 6 3 2" xfId="11167"/>
    <cellStyle name="Процентный 6 3 2 2" xfId="11168"/>
    <cellStyle name="Процентный 6 3 2 3" xfId="11169"/>
    <cellStyle name="Процентный 6 3 3" xfId="11170"/>
    <cellStyle name="Процентный 6 3 4" xfId="11171"/>
    <cellStyle name="Процентный 6 4" xfId="11172"/>
    <cellStyle name="Процентный 6 4 2" xfId="11173"/>
    <cellStyle name="Процентный 6 4 2 2" xfId="11174"/>
    <cellStyle name="Процентный 6 4 2 3" xfId="11175"/>
    <cellStyle name="Процентный 6 4 3" xfId="11176"/>
    <cellStyle name="Процентный 6 4 3 2" xfId="11177"/>
    <cellStyle name="Процентный 6 4 3 3" xfId="11178"/>
    <cellStyle name="Процентный 6 4 4" xfId="11179"/>
    <cellStyle name="Процентный 6 4 5" xfId="11180"/>
    <cellStyle name="Процентный 6 5" xfId="11181"/>
    <cellStyle name="Процентный 6 5 2" xfId="11182"/>
    <cellStyle name="Процентный 6 5 3" xfId="11183"/>
    <cellStyle name="Процентный 6 6" xfId="11184"/>
    <cellStyle name="Процентный 6 6 2" xfId="11185"/>
    <cellStyle name="Процентный 6 6 3" xfId="11186"/>
    <cellStyle name="Процентный 6 7" xfId="11187"/>
    <cellStyle name="Процентный 6 8" xfId="11188"/>
    <cellStyle name="Процентный 7" xfId="11189"/>
    <cellStyle name="Процентный 7 2" xfId="11190"/>
    <cellStyle name="Процентный 7 2 2" xfId="11191"/>
    <cellStyle name="Процентный 7 2 2 2" xfId="11192"/>
    <cellStyle name="Процентный 7 2 2 3" xfId="11193"/>
    <cellStyle name="Процентный 7 2 3" xfId="11194"/>
    <cellStyle name="Процентный 7 2 4" xfId="11195"/>
    <cellStyle name="Процентный 7 3" xfId="11196"/>
    <cellStyle name="Процентный 7 3 2" xfId="11197"/>
    <cellStyle name="Процентный 7 3 3" xfId="11198"/>
    <cellStyle name="Процентный 7 3 4" xfId="11199"/>
    <cellStyle name="Процентный 7 4" xfId="11200"/>
    <cellStyle name="Процентный 7 5" xfId="11201"/>
    <cellStyle name="Процентный 8" xfId="11202"/>
    <cellStyle name="Процентный 8 2" xfId="11203"/>
    <cellStyle name="Процентный 8 2 2" xfId="11204"/>
    <cellStyle name="Процентный 8 2 3" xfId="11205"/>
    <cellStyle name="Процентный 8 3" xfId="11206"/>
    <cellStyle name="Процентный 8 4" xfId="11207"/>
    <cellStyle name="Процентный 9" xfId="11208"/>
    <cellStyle name="Процентный 9 10" xfId="11209"/>
    <cellStyle name="Процентный 9 10 2" xfId="11210"/>
    <cellStyle name="Процентный 9 11" xfId="11211"/>
    <cellStyle name="Процентный 9 11 2" xfId="11212"/>
    <cellStyle name="Процентный 9 12" xfId="11213"/>
    <cellStyle name="Процентный 9 13" xfId="11214"/>
    <cellStyle name="Процентный 9 14" xfId="11215"/>
    <cellStyle name="Процентный 9 14 2" xfId="11216"/>
    <cellStyle name="Процентный 9 15" xfId="11217"/>
    <cellStyle name="Процентный 9 15 2" xfId="11218"/>
    <cellStyle name="Процентный 9 16" xfId="11219"/>
    <cellStyle name="Процентный 9 16 2" xfId="11220"/>
    <cellStyle name="Процентный 9 17" xfId="11221"/>
    <cellStyle name="Процентный 9 17 2" xfId="11222"/>
    <cellStyle name="Процентный 9 18" xfId="11223"/>
    <cellStyle name="Процентный 9 18 2" xfId="11224"/>
    <cellStyle name="Процентный 9 19" xfId="11225"/>
    <cellStyle name="Процентный 9 19 2" xfId="11226"/>
    <cellStyle name="Процентный 9 2" xfId="11227"/>
    <cellStyle name="Процентный 9 2 10" xfId="11228"/>
    <cellStyle name="Процентный 9 2 11" xfId="11229"/>
    <cellStyle name="Процентный 9 2 12" xfId="11230"/>
    <cellStyle name="Процентный 9 2 12 2" xfId="11231"/>
    <cellStyle name="Процентный 9 2 13" xfId="11232"/>
    <cellStyle name="Процентный 9 2 13 2" xfId="11233"/>
    <cellStyle name="Процентный 9 2 14" xfId="11234"/>
    <cellStyle name="Процентный 9 2 14 2" xfId="11235"/>
    <cellStyle name="Процентный 9 2 15" xfId="11236"/>
    <cellStyle name="Процентный 9 2 15 2" xfId="11237"/>
    <cellStyle name="Процентный 9 2 16" xfId="11238"/>
    <cellStyle name="Процентный 9 2 16 2" xfId="11239"/>
    <cellStyle name="Процентный 9 2 17" xfId="11240"/>
    <cellStyle name="Процентный 9 2 17 2" xfId="11241"/>
    <cellStyle name="Процентный 9 2 18" xfId="11242"/>
    <cellStyle name="Процентный 9 2 18 2" xfId="11243"/>
    <cellStyle name="Процентный 9 2 19" xfId="11244"/>
    <cellStyle name="Процентный 9 2 19 2" xfId="11245"/>
    <cellStyle name="Процентный 9 2 2" xfId="11246"/>
    <cellStyle name="Процентный 9 2 2 2" xfId="11247"/>
    <cellStyle name="Процентный 9 2 2 2 2" xfId="11248"/>
    <cellStyle name="Процентный 9 2 2 3" xfId="11249"/>
    <cellStyle name="Процентный 9 2 20" xfId="11250"/>
    <cellStyle name="Процентный 9 2 20 2" xfId="11251"/>
    <cellStyle name="Процентный 9 2 21" xfId="11252"/>
    <cellStyle name="Процентный 9 2 22" xfId="11253"/>
    <cellStyle name="Процентный 9 2 22 2" xfId="11254"/>
    <cellStyle name="Процентный 9 2 23" xfId="11255"/>
    <cellStyle name="Процентный 9 2 23 2" xfId="11256"/>
    <cellStyle name="Процентный 9 2 24" xfId="11257"/>
    <cellStyle name="Процентный 9 2 24 2" xfId="11258"/>
    <cellStyle name="Процентный 9 2 25" xfId="11259"/>
    <cellStyle name="Процентный 9 2 25 2" xfId="11260"/>
    <cellStyle name="Процентный 9 2 26" xfId="11261"/>
    <cellStyle name="Процентный 9 2 26 2" xfId="11262"/>
    <cellStyle name="Процентный 9 2 27" xfId="11263"/>
    <cellStyle name="Процентный 9 2 27 2" xfId="11264"/>
    <cellStyle name="Процентный 9 2 28" xfId="11265"/>
    <cellStyle name="Процентный 9 2 28 2" xfId="11266"/>
    <cellStyle name="Процентный 9 2 29" xfId="11267"/>
    <cellStyle name="Процентный 9 2 29 2" xfId="11268"/>
    <cellStyle name="Процентный 9 2 3" xfId="11269"/>
    <cellStyle name="Процентный 9 2 3 2" xfId="11270"/>
    <cellStyle name="Процентный 9 2 30" xfId="11271"/>
    <cellStyle name="Процентный 9 2 30 2" xfId="11272"/>
    <cellStyle name="Процентный 9 2 31" xfId="11273"/>
    <cellStyle name="Процентный 9 2 31 2" xfId="11274"/>
    <cellStyle name="Процентный 9 2 32" xfId="11275"/>
    <cellStyle name="Процентный 9 2 32 2" xfId="11276"/>
    <cellStyle name="Процентный 9 2 33" xfId="11277"/>
    <cellStyle name="Процентный 9 2 33 2" xfId="11278"/>
    <cellStyle name="Процентный 9 2 34" xfId="11279"/>
    <cellStyle name="Процентный 9 2 35" xfId="11280"/>
    <cellStyle name="Процентный 9 2 36" xfId="11281"/>
    <cellStyle name="Процентный 9 2 37" xfId="11282"/>
    <cellStyle name="Процентный 9 2 38" xfId="11283"/>
    <cellStyle name="Процентный 9 2 39" xfId="11284"/>
    <cellStyle name="Процентный 9 2 4" xfId="11285"/>
    <cellStyle name="Процентный 9 2 4 2" xfId="11286"/>
    <cellStyle name="Процентный 9 2 40" xfId="11287"/>
    <cellStyle name="Процентный 9 2 5" xfId="11288"/>
    <cellStyle name="Процентный 9 2 5 2" xfId="11289"/>
    <cellStyle name="Процентный 9 2 6" xfId="11290"/>
    <cellStyle name="Процентный 9 2 6 2" xfId="11291"/>
    <cellStyle name="Процентный 9 2 7" xfId="11292"/>
    <cellStyle name="Процентный 9 2 7 2" xfId="11293"/>
    <cellStyle name="Процентный 9 2 8" xfId="11294"/>
    <cellStyle name="Процентный 9 2 8 2" xfId="11295"/>
    <cellStyle name="Процентный 9 2 9" xfId="11296"/>
    <cellStyle name="Процентный 9 2 9 2" xfId="11297"/>
    <cellStyle name="Процентный 9 20" xfId="11298"/>
    <cellStyle name="Процентный 9 20 2" xfId="11299"/>
    <cellStyle name="Процентный 9 21" xfId="11300"/>
    <cellStyle name="Процентный 9 21 2" xfId="11301"/>
    <cellStyle name="Процентный 9 22" xfId="11302"/>
    <cellStyle name="Процентный 9 22 2" xfId="11303"/>
    <cellStyle name="Процентный 9 23" xfId="11304"/>
    <cellStyle name="Процентный 9 24" xfId="11305"/>
    <cellStyle name="Процентный 9 24 2" xfId="11306"/>
    <cellStyle name="Процентный 9 25" xfId="11307"/>
    <cellStyle name="Процентный 9 25 2" xfId="11308"/>
    <cellStyle name="Процентный 9 26" xfId="11309"/>
    <cellStyle name="Процентный 9 26 2" xfId="11310"/>
    <cellStyle name="Процентный 9 27" xfId="11311"/>
    <cellStyle name="Процентный 9 27 2" xfId="11312"/>
    <cellStyle name="Процентный 9 28" xfId="11313"/>
    <cellStyle name="Процентный 9 28 2" xfId="11314"/>
    <cellStyle name="Процентный 9 29" xfId="11315"/>
    <cellStyle name="Процентный 9 29 2" xfId="11316"/>
    <cellStyle name="Процентный 9 3" xfId="11317"/>
    <cellStyle name="Процентный 9 3 2" xfId="11318"/>
    <cellStyle name="Процентный 9 3 3" xfId="11319"/>
    <cellStyle name="Процентный 9 30" xfId="11320"/>
    <cellStyle name="Процентный 9 30 2" xfId="11321"/>
    <cellStyle name="Процентный 9 31" xfId="11322"/>
    <cellStyle name="Процентный 9 31 2" xfId="11323"/>
    <cellStyle name="Процентный 9 32" xfId="11324"/>
    <cellStyle name="Процентный 9 32 2" xfId="11325"/>
    <cellStyle name="Процентный 9 33" xfId="11326"/>
    <cellStyle name="Процентный 9 33 2" xfId="11327"/>
    <cellStyle name="Процентный 9 34" xfId="11328"/>
    <cellStyle name="Процентный 9 34 2" xfId="11329"/>
    <cellStyle name="Процентный 9 35" xfId="11330"/>
    <cellStyle name="Процентный 9 35 2" xfId="11331"/>
    <cellStyle name="Процентный 9 36" xfId="11332"/>
    <cellStyle name="Процентный 9 37" xfId="11333"/>
    <cellStyle name="Процентный 9 38" xfId="11334"/>
    <cellStyle name="Процентный 9 39" xfId="11335"/>
    <cellStyle name="Процентный 9 4" xfId="11336"/>
    <cellStyle name="Процентный 9 4 2" xfId="11337"/>
    <cellStyle name="Процентный 9 4 2 2" xfId="11338"/>
    <cellStyle name="Процентный 9 4 3" xfId="11339"/>
    <cellStyle name="Процентный 9 40" xfId="11340"/>
    <cellStyle name="Процентный 9 41" xfId="11341"/>
    <cellStyle name="Процентный 9 42" xfId="11342"/>
    <cellStyle name="Процентный 9 5" xfId="11343"/>
    <cellStyle name="Процентный 9 5 2" xfId="11344"/>
    <cellStyle name="Процентный 9 6" xfId="11345"/>
    <cellStyle name="Процентный 9 6 2" xfId="11346"/>
    <cellStyle name="Процентный 9 7" xfId="11347"/>
    <cellStyle name="Процентный 9 7 2" xfId="11348"/>
    <cellStyle name="Процентный 9 8" xfId="11349"/>
    <cellStyle name="Процентный 9 8 2" xfId="11350"/>
    <cellStyle name="Процентный 9 9" xfId="11351"/>
    <cellStyle name="Процентный 9 9 2" xfId="11352"/>
    <cellStyle name="рамка" xfId="11353"/>
    <cellStyle name="Результат сводной таблицы" xfId="11354"/>
    <cellStyle name="Связанная ячейка 2" xfId="11355"/>
    <cellStyle name="Связанная ячейка 2 2" xfId="11356"/>
    <cellStyle name="Связанная ячейка 2 2 2" xfId="11357"/>
    <cellStyle name="Связанная ячейка 2 2 3" xfId="11358"/>
    <cellStyle name="Связанная ячейка 2 3" xfId="11359"/>
    <cellStyle name="Связанная ячейка 2 4" xfId="11360"/>
    <cellStyle name="Связанная ячейка 2_свод plnSum" xfId="11361"/>
    <cellStyle name="Связанная ячейка 3" xfId="11362"/>
    <cellStyle name="Связанная ячейка 3 2" xfId="11363"/>
    <cellStyle name="Связанная ячейка 3 3" xfId="11364"/>
    <cellStyle name="Стиль 1" xfId="11365"/>
    <cellStyle name="Текст предупреждения 2" xfId="11366"/>
    <cellStyle name="Текст предупреждения 2 2" xfId="11367"/>
    <cellStyle name="Текст предупреждения 2 2 2" xfId="11368"/>
    <cellStyle name="Текст предупреждения 2 2 3" xfId="11369"/>
    <cellStyle name="Текст предупреждения 2 3" xfId="11370"/>
    <cellStyle name="Текст предупреждения 2 4" xfId="11371"/>
    <cellStyle name="Текст предупреждения 2_свод plnSum" xfId="11372"/>
    <cellStyle name="Текст предупреждения 3" xfId="11373"/>
    <cellStyle name="Текст предупреждения 3 2" xfId="11374"/>
    <cellStyle name="Текст предупреждения 3 3" xfId="11375"/>
    <cellStyle name="Угол сводной таблицы" xfId="11376"/>
    <cellStyle name="Финансовый [0] 2" xfId="11377"/>
    <cellStyle name="Финансовый 10" xfId="11378"/>
    <cellStyle name="Финансовый 11" xfId="11379"/>
    <cellStyle name="Финансовый 12" xfId="11380"/>
    <cellStyle name="Финансовый 13" xfId="11381"/>
    <cellStyle name="Финансовый 14" xfId="11382"/>
    <cellStyle name="Финансовый 15" xfId="11383"/>
    <cellStyle name="Финансовый 16" xfId="11384"/>
    <cellStyle name="Финансовый 17" xfId="11385"/>
    <cellStyle name="Финансовый 18" xfId="11386"/>
    <cellStyle name="Финансовый 19" xfId="11387"/>
    <cellStyle name="Финансовый 2" xfId="11388"/>
    <cellStyle name="Финансовый 2 2" xfId="11389"/>
    <cellStyle name="Финансовый 2 3" xfId="11390"/>
    <cellStyle name="Финансовый 20" xfId="11391"/>
    <cellStyle name="Финансовый 21" xfId="11392"/>
    <cellStyle name="Финансовый 22" xfId="11393"/>
    <cellStyle name="Финансовый 3" xfId="11394"/>
    <cellStyle name="Финансовый 3 10" xfId="11395"/>
    <cellStyle name="Финансовый 3 11" xfId="11396"/>
    <cellStyle name="Финансовый 3 12" xfId="11397"/>
    <cellStyle name="Финансовый 3 12 2" xfId="11398"/>
    <cellStyle name="Финансовый 3 13" xfId="11399"/>
    <cellStyle name="Финансовый 3 13 2" xfId="11400"/>
    <cellStyle name="Финансовый 3 14" xfId="11401"/>
    <cellStyle name="Финансовый 3 14 2" xfId="11402"/>
    <cellStyle name="Финансовый 3 15" xfId="11403"/>
    <cellStyle name="Финансовый 3 15 2" xfId="11404"/>
    <cellStyle name="Финансовый 3 16" xfId="11405"/>
    <cellStyle name="Финансовый 3 16 2" xfId="11406"/>
    <cellStyle name="Финансовый 3 17" xfId="11407"/>
    <cellStyle name="Финансовый 3 17 2" xfId="11408"/>
    <cellStyle name="Финансовый 3 18" xfId="11409"/>
    <cellStyle name="Финансовый 3 18 2" xfId="11410"/>
    <cellStyle name="Финансовый 3 19" xfId="11411"/>
    <cellStyle name="Финансовый 3 19 2" xfId="11412"/>
    <cellStyle name="Финансовый 3 2" xfId="11413"/>
    <cellStyle name="Финансовый 3 2 2" xfId="11414"/>
    <cellStyle name="Финансовый 3 20" xfId="11415"/>
    <cellStyle name="Финансовый 3 20 2" xfId="11416"/>
    <cellStyle name="Финансовый 3 21" xfId="11417"/>
    <cellStyle name="Финансовый 3 22" xfId="11418"/>
    <cellStyle name="Финансовый 3 22 2" xfId="11419"/>
    <cellStyle name="Финансовый 3 23" xfId="11420"/>
    <cellStyle name="Финансовый 3 23 2" xfId="11421"/>
    <cellStyle name="Финансовый 3 24" xfId="11422"/>
    <cellStyle name="Финансовый 3 24 2" xfId="11423"/>
    <cellStyle name="Финансовый 3 25" xfId="11424"/>
    <cellStyle name="Финансовый 3 25 2" xfId="11425"/>
    <cellStyle name="Финансовый 3 26" xfId="11426"/>
    <cellStyle name="Финансовый 3 26 2" xfId="11427"/>
    <cellStyle name="Финансовый 3 27" xfId="11428"/>
    <cellStyle name="Финансовый 3 27 2" xfId="11429"/>
    <cellStyle name="Финансовый 3 28" xfId="11430"/>
    <cellStyle name="Финансовый 3 28 2" xfId="11431"/>
    <cellStyle name="Финансовый 3 29" xfId="11432"/>
    <cellStyle name="Финансовый 3 29 2" xfId="11433"/>
    <cellStyle name="Финансовый 3 3" xfId="11434"/>
    <cellStyle name="Финансовый 3 3 2" xfId="11435"/>
    <cellStyle name="Финансовый 3 30" xfId="11436"/>
    <cellStyle name="Финансовый 3 30 2" xfId="11437"/>
    <cellStyle name="Финансовый 3 31" xfId="11438"/>
    <cellStyle name="Финансовый 3 31 2" xfId="11439"/>
    <cellStyle name="Финансовый 3 32" xfId="11440"/>
    <cellStyle name="Финансовый 3 32 2" xfId="11441"/>
    <cellStyle name="Финансовый 3 33" xfId="11442"/>
    <cellStyle name="Финансовый 3 33 2" xfId="11443"/>
    <cellStyle name="Финансовый 3 34" xfId="11444"/>
    <cellStyle name="Финансовый 3 35" xfId="11445"/>
    <cellStyle name="Финансовый 3 36" xfId="11446"/>
    <cellStyle name="Финансовый 3 37" xfId="11447"/>
    <cellStyle name="Финансовый 3 38" xfId="11448"/>
    <cellStyle name="Финансовый 3 39" xfId="11449"/>
    <cellStyle name="Финансовый 3 4" xfId="11450"/>
    <cellStyle name="Финансовый 3 4 2" xfId="11451"/>
    <cellStyle name="Финансовый 3 40" xfId="11452"/>
    <cellStyle name="Финансовый 3 5" xfId="11453"/>
    <cellStyle name="Финансовый 3 5 2" xfId="11454"/>
    <cellStyle name="Финансовый 3 6" xfId="11455"/>
    <cellStyle name="Финансовый 3 6 2" xfId="11456"/>
    <cellStyle name="Финансовый 3 7" xfId="11457"/>
    <cellStyle name="Финансовый 3 7 2" xfId="11458"/>
    <cellStyle name="Финансовый 3 8" xfId="11459"/>
    <cellStyle name="Финансовый 3 8 2" xfId="11460"/>
    <cellStyle name="Финансовый 3 9" xfId="11461"/>
    <cellStyle name="Финансовый 3 9 2" xfId="11462"/>
    <cellStyle name="Финансовый 3_свод plnSum" xfId="11463"/>
    <cellStyle name="Финансовый 4" xfId="11464"/>
    <cellStyle name="Финансовый 4 2" xfId="11465"/>
    <cellStyle name="Финансовый 4 3" xfId="11466"/>
    <cellStyle name="Финансовый 5" xfId="11467"/>
    <cellStyle name="Финансовый 5 10" xfId="11468"/>
    <cellStyle name="Финансовый 5 11" xfId="11469"/>
    <cellStyle name="Финансовый 5 12" xfId="11470"/>
    <cellStyle name="Финансовый 5 12 2" xfId="11471"/>
    <cellStyle name="Финансовый 5 13" xfId="11472"/>
    <cellStyle name="Финансовый 5 13 2" xfId="11473"/>
    <cellStyle name="Финансовый 5 14" xfId="11474"/>
    <cellStyle name="Финансовый 5 14 2" xfId="11475"/>
    <cellStyle name="Финансовый 5 15" xfId="11476"/>
    <cellStyle name="Финансовый 5 15 2" xfId="11477"/>
    <cellStyle name="Финансовый 5 16" xfId="11478"/>
    <cellStyle name="Финансовый 5 16 2" xfId="11479"/>
    <cellStyle name="Финансовый 5 17" xfId="11480"/>
    <cellStyle name="Финансовый 5 17 2" xfId="11481"/>
    <cellStyle name="Финансовый 5 18" xfId="11482"/>
    <cellStyle name="Финансовый 5 18 2" xfId="11483"/>
    <cellStyle name="Финансовый 5 19" xfId="11484"/>
    <cellStyle name="Финансовый 5 19 2" xfId="11485"/>
    <cellStyle name="Финансовый 5 2" xfId="11486"/>
    <cellStyle name="Финансовый 5 2 2" xfId="11487"/>
    <cellStyle name="Финансовый 5 20" xfId="11488"/>
    <cellStyle name="Финансовый 5 20 2" xfId="11489"/>
    <cellStyle name="Финансовый 5 21" xfId="11490"/>
    <cellStyle name="Финансовый 5 22" xfId="11491"/>
    <cellStyle name="Финансовый 5 22 2" xfId="11492"/>
    <cellStyle name="Финансовый 5 23" xfId="11493"/>
    <cellStyle name="Финансовый 5 23 2" xfId="11494"/>
    <cellStyle name="Финансовый 5 24" xfId="11495"/>
    <cellStyle name="Финансовый 5 24 2" xfId="11496"/>
    <cellStyle name="Финансовый 5 25" xfId="11497"/>
    <cellStyle name="Финансовый 5 25 2" xfId="11498"/>
    <cellStyle name="Финансовый 5 26" xfId="11499"/>
    <cellStyle name="Финансовый 5 26 2" xfId="11500"/>
    <cellStyle name="Финансовый 5 27" xfId="11501"/>
    <cellStyle name="Финансовый 5 27 2" xfId="11502"/>
    <cellStyle name="Финансовый 5 28" xfId="11503"/>
    <cellStyle name="Финансовый 5 28 2" xfId="11504"/>
    <cellStyle name="Финансовый 5 29" xfId="11505"/>
    <cellStyle name="Финансовый 5 29 2" xfId="11506"/>
    <cellStyle name="Финансовый 5 3" xfId="11507"/>
    <cellStyle name="Финансовый 5 3 2" xfId="11508"/>
    <cellStyle name="Финансовый 5 30" xfId="11509"/>
    <cellStyle name="Финансовый 5 30 2" xfId="11510"/>
    <cellStyle name="Финансовый 5 31" xfId="11511"/>
    <cellStyle name="Финансовый 5 31 2" xfId="11512"/>
    <cellStyle name="Финансовый 5 32" xfId="11513"/>
    <cellStyle name="Финансовый 5 32 2" xfId="11514"/>
    <cellStyle name="Финансовый 5 33" xfId="11515"/>
    <cellStyle name="Финансовый 5 33 2" xfId="11516"/>
    <cellStyle name="Финансовый 5 34" xfId="11517"/>
    <cellStyle name="Финансовый 5 35" xfId="11518"/>
    <cellStyle name="Финансовый 5 36" xfId="11519"/>
    <cellStyle name="Финансовый 5 37" xfId="11520"/>
    <cellStyle name="Финансовый 5 38" xfId="11521"/>
    <cellStyle name="Финансовый 5 39" xfId="11522"/>
    <cellStyle name="Финансовый 5 4" xfId="11523"/>
    <cellStyle name="Финансовый 5 4 2" xfId="11524"/>
    <cellStyle name="Финансовый 5 40" xfId="11525"/>
    <cellStyle name="Финансовый 5 5" xfId="11526"/>
    <cellStyle name="Финансовый 5 5 2" xfId="11527"/>
    <cellStyle name="Финансовый 5 6" xfId="11528"/>
    <cellStyle name="Финансовый 5 6 2" xfId="11529"/>
    <cellStyle name="Финансовый 5 7" xfId="11530"/>
    <cellStyle name="Финансовый 5 7 2" xfId="11531"/>
    <cellStyle name="Финансовый 5 8" xfId="11532"/>
    <cellStyle name="Финансовый 5 8 2" xfId="11533"/>
    <cellStyle name="Финансовый 5 9" xfId="11534"/>
    <cellStyle name="Финансовый 5 9 2" xfId="11535"/>
    <cellStyle name="Финансовый 5_свод plnSum" xfId="11536"/>
    <cellStyle name="Финансовый 6" xfId="11537"/>
    <cellStyle name="Финансовый 6 10" xfId="11538"/>
    <cellStyle name="Финансовый 6 11" xfId="11539"/>
    <cellStyle name="Финансовый 6 12" xfId="11540"/>
    <cellStyle name="Финансовый 6 12 2" xfId="11541"/>
    <cellStyle name="Финансовый 6 13" xfId="11542"/>
    <cellStyle name="Финансовый 6 13 2" xfId="11543"/>
    <cellStyle name="Финансовый 6 14" xfId="11544"/>
    <cellStyle name="Финансовый 6 14 2" xfId="11545"/>
    <cellStyle name="Финансовый 6 15" xfId="11546"/>
    <cellStyle name="Финансовый 6 15 2" xfId="11547"/>
    <cellStyle name="Финансовый 6 16" xfId="11548"/>
    <cellStyle name="Финансовый 6 16 2" xfId="11549"/>
    <cellStyle name="Финансовый 6 17" xfId="11550"/>
    <cellStyle name="Финансовый 6 17 2" xfId="11551"/>
    <cellStyle name="Финансовый 6 18" xfId="11552"/>
    <cellStyle name="Финансовый 6 18 2" xfId="11553"/>
    <cellStyle name="Финансовый 6 19" xfId="11554"/>
    <cellStyle name="Финансовый 6 19 2" xfId="11555"/>
    <cellStyle name="Финансовый 6 2" xfId="11556"/>
    <cellStyle name="Финансовый 6 2 2" xfId="11557"/>
    <cellStyle name="Финансовый 6 20" xfId="11558"/>
    <cellStyle name="Финансовый 6 20 2" xfId="11559"/>
    <cellStyle name="Финансовый 6 21" xfId="11560"/>
    <cellStyle name="Финансовый 6 22" xfId="11561"/>
    <cellStyle name="Финансовый 6 22 2" xfId="11562"/>
    <cellStyle name="Финансовый 6 23" xfId="11563"/>
    <cellStyle name="Финансовый 6 23 2" xfId="11564"/>
    <cellStyle name="Финансовый 6 24" xfId="11565"/>
    <cellStyle name="Финансовый 6 24 2" xfId="11566"/>
    <cellStyle name="Финансовый 6 25" xfId="11567"/>
    <cellStyle name="Финансовый 6 25 2" xfId="11568"/>
    <cellStyle name="Финансовый 6 26" xfId="11569"/>
    <cellStyle name="Финансовый 6 26 2" xfId="11570"/>
    <cellStyle name="Финансовый 6 27" xfId="11571"/>
    <cellStyle name="Финансовый 6 27 2" xfId="11572"/>
    <cellStyle name="Финансовый 6 28" xfId="11573"/>
    <cellStyle name="Финансовый 6 28 2" xfId="11574"/>
    <cellStyle name="Финансовый 6 29" xfId="11575"/>
    <cellStyle name="Финансовый 6 29 2" xfId="11576"/>
    <cellStyle name="Финансовый 6 3" xfId="11577"/>
    <cellStyle name="Финансовый 6 3 2" xfId="11578"/>
    <cellStyle name="Финансовый 6 30" xfId="11579"/>
    <cellStyle name="Финансовый 6 30 2" xfId="11580"/>
    <cellStyle name="Финансовый 6 31" xfId="11581"/>
    <cellStyle name="Финансовый 6 31 2" xfId="11582"/>
    <cellStyle name="Финансовый 6 32" xfId="11583"/>
    <cellStyle name="Финансовый 6 32 2" xfId="11584"/>
    <cellStyle name="Финансовый 6 33" xfId="11585"/>
    <cellStyle name="Финансовый 6 33 2" xfId="11586"/>
    <cellStyle name="Финансовый 6 34" xfId="11587"/>
    <cellStyle name="Финансовый 6 35" xfId="11588"/>
    <cellStyle name="Финансовый 6 36" xfId="11589"/>
    <cellStyle name="Финансовый 6 37" xfId="11590"/>
    <cellStyle name="Финансовый 6 38" xfId="11591"/>
    <cellStyle name="Финансовый 6 39" xfId="11592"/>
    <cellStyle name="Финансовый 6 4" xfId="11593"/>
    <cellStyle name="Финансовый 6 4 2" xfId="11594"/>
    <cellStyle name="Финансовый 6 40" xfId="11595"/>
    <cellStyle name="Финансовый 6 5" xfId="11596"/>
    <cellStyle name="Финансовый 6 5 2" xfId="11597"/>
    <cellStyle name="Финансовый 6 6" xfId="11598"/>
    <cellStyle name="Финансовый 6 6 2" xfId="11599"/>
    <cellStyle name="Финансовый 6 7" xfId="11600"/>
    <cellStyle name="Финансовый 6 7 2" xfId="11601"/>
    <cellStyle name="Финансовый 6 8" xfId="11602"/>
    <cellStyle name="Финансовый 6 8 2" xfId="11603"/>
    <cellStyle name="Финансовый 6 9" xfId="11604"/>
    <cellStyle name="Финансовый 6 9 2" xfId="11605"/>
    <cellStyle name="Финансовый 7" xfId="11606"/>
    <cellStyle name="Финансовый 7 2" xfId="11607"/>
    <cellStyle name="Финансовый 8" xfId="11608"/>
    <cellStyle name="Финансовый 9" xfId="11609"/>
    <cellStyle name="Хороший 2" xfId="11610"/>
    <cellStyle name="Хороший 2 2" xfId="11611"/>
    <cellStyle name="Хороший 2 2 2" xfId="11612"/>
    <cellStyle name="Хороший 2 2 3" xfId="11613"/>
    <cellStyle name="Хороший 2 3" xfId="11614"/>
    <cellStyle name="Хороший 2 4" xfId="11615"/>
    <cellStyle name="Хороший 2_свод plnSum" xfId="11616"/>
    <cellStyle name="Хороший 3" xfId="11617"/>
    <cellStyle name="Хороший 3 2" xfId="11618"/>
    <cellStyle name="Хороший 3 3" xfId="11619"/>
  </cellStyles>
  <dxfs count="10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K117"/>
  <sheetViews>
    <sheetView tabSelected="1" zoomScaleNormal="100" zoomScaleSheetLayoutView="85" workbookViewId="0">
      <selection activeCell="C12" sqref="C12:C13"/>
    </sheetView>
  </sheetViews>
  <sheetFormatPr defaultColWidth="9.140625" defaultRowHeight="12" outlineLevelRow="1" outlineLevelCol="1" x14ac:dyDescent="0.25"/>
  <cols>
    <col min="1" max="1" width="6.140625" style="30" customWidth="1"/>
    <col min="2" max="2" width="10.5703125" style="30" customWidth="1"/>
    <col min="3" max="3" width="50.28515625" style="31" customWidth="1"/>
    <col min="4" max="4" width="24.42578125" style="32" bestFit="1" customWidth="1"/>
    <col min="5" max="5" width="7.28515625" style="32" customWidth="1"/>
    <col min="6" max="6" width="6.7109375" style="32" customWidth="1"/>
    <col min="7" max="7" width="10.85546875" style="33" customWidth="1"/>
    <col min="8" max="8" width="15.140625" style="32" hidden="1" customWidth="1" outlineLevel="1"/>
    <col min="9" max="9" width="16" style="32" hidden="1" customWidth="1" outlineLevel="1"/>
    <col min="10" max="10" width="20.42578125" style="32" customWidth="1" collapsed="1"/>
    <col min="11" max="11" width="20.42578125" style="34" customWidth="1"/>
    <col min="12" max="16384" width="9.140625" style="32"/>
  </cols>
  <sheetData>
    <row r="1" spans="1:11" x14ac:dyDescent="0.25">
      <c r="J1" s="1" t="s">
        <v>74</v>
      </c>
      <c r="K1" s="32"/>
    </row>
    <row r="2" spans="1:11" ht="26.25" customHeight="1" x14ac:dyDescent="0.25">
      <c r="J2" s="7" t="s">
        <v>1</v>
      </c>
      <c r="K2" s="32"/>
    </row>
    <row r="3" spans="1:11" x14ac:dyDescent="0.25">
      <c r="J3" s="1" t="s">
        <v>2</v>
      </c>
      <c r="K3" s="32"/>
    </row>
    <row r="4" spans="1:11" x14ac:dyDescent="0.25">
      <c r="J4" s="1" t="s">
        <v>3</v>
      </c>
      <c r="K4" s="32"/>
    </row>
    <row r="5" spans="1:11" x14ac:dyDescent="0.25">
      <c r="J5" s="8" t="s">
        <v>75</v>
      </c>
      <c r="K5" s="32"/>
    </row>
    <row r="6" spans="1:11" x14ac:dyDescent="0.25">
      <c r="J6" s="8" t="s">
        <v>117</v>
      </c>
      <c r="K6" s="32"/>
    </row>
    <row r="7" spans="1:11" x14ac:dyDescent="0.25">
      <c r="K7" s="8"/>
    </row>
    <row r="8" spans="1:11" ht="14.25" x14ac:dyDescent="0.25">
      <c r="A8" s="300" t="s">
        <v>76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</row>
    <row r="9" spans="1:11" x14ac:dyDescent="0.25">
      <c r="A9" s="35"/>
      <c r="B9" s="35"/>
      <c r="C9" s="35"/>
      <c r="D9" s="35"/>
      <c r="E9" s="35"/>
      <c r="F9" s="35"/>
      <c r="G9" s="35"/>
      <c r="K9" s="36"/>
    </row>
    <row r="10" spans="1:11" ht="72" x14ac:dyDescent="0.25">
      <c r="A10" s="11" t="s">
        <v>5</v>
      </c>
      <c r="B10" s="11" t="s">
        <v>77</v>
      </c>
      <c r="C10" s="11" t="s">
        <v>7</v>
      </c>
      <c r="D10" s="11" t="s">
        <v>78</v>
      </c>
      <c r="E10" s="37" t="s">
        <v>79</v>
      </c>
      <c r="F10" s="37" t="s">
        <v>80</v>
      </c>
      <c r="G10" s="38" t="s">
        <v>81</v>
      </c>
      <c r="H10" s="38" t="s">
        <v>82</v>
      </c>
      <c r="I10" s="38" t="s">
        <v>83</v>
      </c>
      <c r="J10" s="38" t="s">
        <v>84</v>
      </c>
      <c r="K10" s="14" t="s">
        <v>27</v>
      </c>
    </row>
    <row r="11" spans="1:11" x14ac:dyDescent="0.25">
      <c r="A11" s="39" t="s">
        <v>85</v>
      </c>
      <c r="B11" s="40"/>
      <c r="C11" s="40"/>
      <c r="D11" s="40"/>
      <c r="E11" s="41"/>
      <c r="F11" s="41"/>
      <c r="G11" s="42"/>
      <c r="H11" s="40"/>
      <c r="I11" s="40"/>
      <c r="J11" s="40"/>
      <c r="K11" s="43"/>
    </row>
    <row r="12" spans="1:11" x14ac:dyDescent="0.25">
      <c r="A12" s="44">
        <v>1</v>
      </c>
      <c r="B12" s="44">
        <v>430002</v>
      </c>
      <c r="C12" s="296" t="s">
        <v>86</v>
      </c>
      <c r="D12" s="45" t="s">
        <v>87</v>
      </c>
      <c r="E12" s="46">
        <v>29</v>
      </c>
      <c r="F12" s="46" t="s">
        <v>88</v>
      </c>
      <c r="G12" s="47">
        <v>24</v>
      </c>
      <c r="H12" s="48">
        <v>157993</v>
      </c>
      <c r="I12" s="48">
        <v>0.3</v>
      </c>
      <c r="J12" s="48">
        <f>ROUND(H12*((1-I12)+I12*1.096),2)</f>
        <v>162543.20000000001</v>
      </c>
      <c r="K12" s="48">
        <f>G12*J12</f>
        <v>3901036.8000000003</v>
      </c>
    </row>
    <row r="13" spans="1:11" x14ac:dyDescent="0.25">
      <c r="A13" s="49"/>
      <c r="B13" s="49"/>
      <c r="C13" s="297"/>
      <c r="D13" s="50"/>
      <c r="E13" s="46">
        <v>30</v>
      </c>
      <c r="F13" s="46" t="s">
        <v>88</v>
      </c>
      <c r="G13" s="47">
        <v>29</v>
      </c>
      <c r="H13" s="48">
        <v>92818</v>
      </c>
      <c r="I13" s="48">
        <v>0.23</v>
      </c>
      <c r="J13" s="48">
        <f>ROUND(H13*((1-I13)+I13*1.096),2)</f>
        <v>94867.42</v>
      </c>
      <c r="K13" s="48">
        <f>G13*J13</f>
        <v>2751155.18</v>
      </c>
    </row>
    <row r="14" spans="1:11" x14ac:dyDescent="0.25">
      <c r="A14" s="51"/>
      <c r="B14" s="51"/>
      <c r="C14" s="52"/>
      <c r="D14" s="53" t="s">
        <v>89</v>
      </c>
      <c r="E14" s="54"/>
      <c r="F14" s="54"/>
      <c r="G14" s="55">
        <f t="shared" ref="G14:K14" si="0">SUM(G12:G13)</f>
        <v>53</v>
      </c>
      <c r="H14" s="56"/>
      <c r="I14" s="56"/>
      <c r="J14" s="56"/>
      <c r="K14" s="56">
        <f t="shared" si="0"/>
        <v>6652191.9800000004</v>
      </c>
    </row>
    <row r="15" spans="1:11" x14ac:dyDescent="0.25">
      <c r="A15" s="44">
        <v>2</v>
      </c>
      <c r="B15" s="44">
        <v>430009</v>
      </c>
      <c r="C15" s="296" t="s">
        <v>90</v>
      </c>
      <c r="D15" s="301" t="s">
        <v>91</v>
      </c>
      <c r="E15" s="46">
        <v>32</v>
      </c>
      <c r="F15" s="46" t="s">
        <v>88</v>
      </c>
      <c r="G15" s="47">
        <v>250</v>
      </c>
      <c r="H15" s="48">
        <v>85982</v>
      </c>
      <c r="I15" s="48">
        <v>0.4</v>
      </c>
      <c r="J15" s="48">
        <f t="shared" ref="J15:J18" si="1">ROUND(H15*((1-I15)+I15*1.096),2)</f>
        <v>89283.71</v>
      </c>
      <c r="K15" s="48">
        <f>G15*J15</f>
        <v>22320927.5</v>
      </c>
    </row>
    <row r="16" spans="1:11" x14ac:dyDescent="0.25">
      <c r="A16" s="49"/>
      <c r="B16" s="49"/>
      <c r="C16" s="297"/>
      <c r="D16" s="302"/>
      <c r="E16" s="46">
        <v>33</v>
      </c>
      <c r="F16" s="46" t="s">
        <v>88</v>
      </c>
      <c r="G16" s="47">
        <v>13</v>
      </c>
      <c r="H16" s="48">
        <v>124702</v>
      </c>
      <c r="I16" s="48">
        <v>0.39</v>
      </c>
      <c r="J16" s="48">
        <f t="shared" si="1"/>
        <v>129370.84</v>
      </c>
      <c r="K16" s="48">
        <f>G16*J16</f>
        <v>1681820.92</v>
      </c>
    </row>
    <row r="17" spans="1:11" x14ac:dyDescent="0.25">
      <c r="A17" s="49"/>
      <c r="B17" s="49"/>
      <c r="C17" s="57"/>
      <c r="D17" s="58"/>
      <c r="E17" s="46">
        <v>34</v>
      </c>
      <c r="F17" s="46" t="s">
        <v>88</v>
      </c>
      <c r="G17" s="47">
        <v>10</v>
      </c>
      <c r="H17" s="48">
        <v>120938</v>
      </c>
      <c r="I17" s="48">
        <v>0.28000000000000003</v>
      </c>
      <c r="J17" s="48">
        <f t="shared" si="1"/>
        <v>124188.81</v>
      </c>
      <c r="K17" s="48">
        <f>G17*J17</f>
        <v>1241888.1000000001</v>
      </c>
    </row>
    <row r="18" spans="1:11" x14ac:dyDescent="0.25">
      <c r="A18" s="49"/>
      <c r="B18" s="49"/>
      <c r="C18" s="57"/>
      <c r="D18" s="58"/>
      <c r="E18" s="46">
        <v>35</v>
      </c>
      <c r="F18" s="46" t="s">
        <v>88</v>
      </c>
      <c r="G18" s="47">
        <v>5</v>
      </c>
      <c r="H18" s="48">
        <v>124315</v>
      </c>
      <c r="I18" s="48">
        <v>0.1</v>
      </c>
      <c r="J18" s="48">
        <f t="shared" si="1"/>
        <v>125508.42</v>
      </c>
      <c r="K18" s="48">
        <f>G18*J18</f>
        <v>627542.1</v>
      </c>
    </row>
    <row r="19" spans="1:11" x14ac:dyDescent="0.25">
      <c r="A19" s="51"/>
      <c r="B19" s="51"/>
      <c r="C19" s="52"/>
      <c r="D19" s="53" t="s">
        <v>89</v>
      </c>
      <c r="E19" s="59"/>
      <c r="F19" s="59"/>
      <c r="G19" s="55">
        <f>SUM(G15:G18)</f>
        <v>278</v>
      </c>
      <c r="H19" s="56"/>
      <c r="I19" s="56"/>
      <c r="J19" s="56"/>
      <c r="K19" s="56">
        <f>SUM(K15:K18)</f>
        <v>25872178.620000005</v>
      </c>
    </row>
    <row r="20" spans="1:11" x14ac:dyDescent="0.25">
      <c r="A20" s="44">
        <v>3</v>
      </c>
      <c r="B20" s="44">
        <v>430037</v>
      </c>
      <c r="C20" s="60" t="s">
        <v>92</v>
      </c>
      <c r="D20" s="45" t="s">
        <v>93</v>
      </c>
      <c r="E20" s="46">
        <v>1</v>
      </c>
      <c r="F20" s="46" t="s">
        <v>88</v>
      </c>
      <c r="G20" s="47">
        <v>3</v>
      </c>
      <c r="H20" s="48">
        <v>180835</v>
      </c>
      <c r="I20" s="48">
        <v>0.38</v>
      </c>
      <c r="J20" s="48">
        <f t="shared" ref="J20:J57" si="2">ROUND(H20*((1-I20)+I20*1.096),2)</f>
        <v>187431.86</v>
      </c>
      <c r="K20" s="48">
        <f t="shared" ref="K20:K57" si="3">G20*J20</f>
        <v>562295.57999999996</v>
      </c>
    </row>
    <row r="21" spans="1:11" x14ac:dyDescent="0.25">
      <c r="A21" s="49"/>
      <c r="B21" s="49"/>
      <c r="C21" s="57"/>
      <c r="D21" s="61"/>
      <c r="E21" s="46">
        <v>2</v>
      </c>
      <c r="F21" s="46" t="s">
        <v>88</v>
      </c>
      <c r="G21" s="47">
        <v>15</v>
      </c>
      <c r="H21" s="48">
        <v>277374</v>
      </c>
      <c r="I21" s="48">
        <v>0.44</v>
      </c>
      <c r="J21" s="48">
        <f t="shared" si="2"/>
        <v>289090.28000000003</v>
      </c>
      <c r="K21" s="48">
        <f t="shared" si="3"/>
        <v>4336354.2</v>
      </c>
    </row>
    <row r="22" spans="1:11" x14ac:dyDescent="0.25">
      <c r="A22" s="49"/>
      <c r="B22" s="49"/>
      <c r="C22" s="57"/>
      <c r="D22" s="61"/>
      <c r="E22" s="46">
        <v>3</v>
      </c>
      <c r="F22" s="46" t="s">
        <v>88</v>
      </c>
      <c r="G22" s="47">
        <v>2</v>
      </c>
      <c r="H22" s="48">
        <v>175421</v>
      </c>
      <c r="I22" s="48">
        <v>0.19</v>
      </c>
      <c r="J22" s="48">
        <f t="shared" si="2"/>
        <v>178620.68</v>
      </c>
      <c r="K22" s="48">
        <f t="shared" si="3"/>
        <v>357241.36</v>
      </c>
    </row>
    <row r="23" spans="1:11" x14ac:dyDescent="0.25">
      <c r="A23" s="49"/>
      <c r="B23" s="49"/>
      <c r="C23" s="57"/>
      <c r="D23" s="62" t="s">
        <v>94</v>
      </c>
      <c r="E23" s="46">
        <v>5</v>
      </c>
      <c r="F23" s="46" t="s">
        <v>88</v>
      </c>
      <c r="G23" s="47">
        <v>60</v>
      </c>
      <c r="H23" s="48">
        <v>184557</v>
      </c>
      <c r="I23" s="48">
        <v>0.25</v>
      </c>
      <c r="J23" s="48">
        <f t="shared" si="2"/>
        <v>188986.37</v>
      </c>
      <c r="K23" s="48">
        <f t="shared" si="3"/>
        <v>11339182.199999999</v>
      </c>
    </row>
    <row r="24" spans="1:11" x14ac:dyDescent="0.25">
      <c r="A24" s="49"/>
      <c r="B24" s="49"/>
      <c r="C24" s="57"/>
      <c r="D24" s="45" t="s">
        <v>95</v>
      </c>
      <c r="E24" s="46">
        <v>12</v>
      </c>
      <c r="F24" s="46" t="s">
        <v>88</v>
      </c>
      <c r="G24" s="47">
        <v>165</v>
      </c>
      <c r="H24" s="48">
        <v>225126</v>
      </c>
      <c r="I24" s="48">
        <v>0.28999999999999998</v>
      </c>
      <c r="J24" s="48">
        <f t="shared" si="2"/>
        <v>231393.51</v>
      </c>
      <c r="K24" s="48">
        <f t="shared" si="3"/>
        <v>38179929.149999999</v>
      </c>
    </row>
    <row r="25" spans="1:11" x14ac:dyDescent="0.25">
      <c r="A25" s="49"/>
      <c r="B25" s="49"/>
      <c r="C25" s="57"/>
      <c r="D25" s="61"/>
      <c r="E25" s="46">
        <v>14</v>
      </c>
      <c r="F25" s="46" t="s">
        <v>88</v>
      </c>
      <c r="G25" s="47">
        <v>18</v>
      </c>
      <c r="H25" s="48">
        <v>217393</v>
      </c>
      <c r="I25" s="48">
        <v>0.2</v>
      </c>
      <c r="J25" s="48">
        <f t="shared" si="2"/>
        <v>221566.95</v>
      </c>
      <c r="K25" s="48">
        <f t="shared" si="3"/>
        <v>3988205.1</v>
      </c>
    </row>
    <row r="26" spans="1:11" x14ac:dyDescent="0.25">
      <c r="A26" s="49"/>
      <c r="B26" s="49"/>
      <c r="C26" s="57"/>
      <c r="D26" s="61"/>
      <c r="E26" s="46">
        <v>15</v>
      </c>
      <c r="F26" s="46" t="s">
        <v>88</v>
      </c>
      <c r="G26" s="47">
        <v>2</v>
      </c>
      <c r="H26" s="48">
        <v>311991</v>
      </c>
      <c r="I26" s="48">
        <v>0.2</v>
      </c>
      <c r="J26" s="48">
        <f t="shared" si="2"/>
        <v>317981.23</v>
      </c>
      <c r="K26" s="48">
        <f t="shared" si="3"/>
        <v>635962.46</v>
      </c>
    </row>
    <row r="27" spans="1:11" x14ac:dyDescent="0.25">
      <c r="A27" s="49"/>
      <c r="B27" s="49"/>
      <c r="C27" s="57"/>
      <c r="D27" s="61"/>
      <c r="E27" s="46">
        <v>16</v>
      </c>
      <c r="F27" s="46" t="s">
        <v>88</v>
      </c>
      <c r="G27" s="47">
        <v>5</v>
      </c>
      <c r="H27" s="48">
        <v>417597</v>
      </c>
      <c r="I27" s="48">
        <v>0.42</v>
      </c>
      <c r="J27" s="48">
        <f t="shared" si="2"/>
        <v>434434.51</v>
      </c>
      <c r="K27" s="48">
        <f t="shared" si="3"/>
        <v>2172172.5499999998</v>
      </c>
    </row>
    <row r="28" spans="1:11" x14ac:dyDescent="0.25">
      <c r="A28" s="49"/>
      <c r="B28" s="49"/>
      <c r="C28" s="57"/>
      <c r="D28" s="61"/>
      <c r="E28" s="46">
        <v>17</v>
      </c>
      <c r="F28" s="46" t="s">
        <v>88</v>
      </c>
      <c r="G28" s="47">
        <v>2</v>
      </c>
      <c r="H28" s="48">
        <v>553460</v>
      </c>
      <c r="I28" s="48">
        <v>0.32</v>
      </c>
      <c r="J28" s="48">
        <f t="shared" si="2"/>
        <v>570462.29</v>
      </c>
      <c r="K28" s="48">
        <f t="shared" si="3"/>
        <v>1140924.58</v>
      </c>
    </row>
    <row r="29" spans="1:11" x14ac:dyDescent="0.25">
      <c r="A29" s="49"/>
      <c r="B29" s="49"/>
      <c r="C29" s="57"/>
      <c r="D29" s="63" t="s">
        <v>87</v>
      </c>
      <c r="E29" s="46">
        <v>29</v>
      </c>
      <c r="F29" s="46" t="s">
        <v>88</v>
      </c>
      <c r="G29" s="47">
        <v>60</v>
      </c>
      <c r="H29" s="48">
        <v>157993</v>
      </c>
      <c r="I29" s="48">
        <v>0.3</v>
      </c>
      <c r="J29" s="48">
        <f t="shared" si="2"/>
        <v>162543.20000000001</v>
      </c>
      <c r="K29" s="48">
        <f t="shared" si="3"/>
        <v>9752592</v>
      </c>
    </row>
    <row r="30" spans="1:11" x14ac:dyDescent="0.25">
      <c r="A30" s="49"/>
      <c r="B30" s="49"/>
      <c r="C30" s="57"/>
      <c r="D30" s="64"/>
      <c r="E30" s="46">
        <v>30</v>
      </c>
      <c r="F30" s="46" t="s">
        <v>88</v>
      </c>
      <c r="G30" s="47">
        <v>13</v>
      </c>
      <c r="H30" s="48">
        <v>92818</v>
      </c>
      <c r="I30" s="48">
        <v>0.23</v>
      </c>
      <c r="J30" s="48">
        <f t="shared" si="2"/>
        <v>94867.42</v>
      </c>
      <c r="K30" s="48">
        <f t="shared" si="3"/>
        <v>1233276.46</v>
      </c>
    </row>
    <row r="31" spans="1:11" x14ac:dyDescent="0.25">
      <c r="A31" s="49"/>
      <c r="B31" s="49"/>
      <c r="C31" s="57"/>
      <c r="D31" s="64"/>
      <c r="E31" s="46">
        <v>31</v>
      </c>
      <c r="F31" s="46" t="s">
        <v>88</v>
      </c>
      <c r="G31" s="47">
        <v>5</v>
      </c>
      <c r="H31" s="48">
        <v>186033</v>
      </c>
      <c r="I31" s="48">
        <v>0.49</v>
      </c>
      <c r="J31" s="48">
        <f t="shared" si="2"/>
        <v>194783.99</v>
      </c>
      <c r="K31" s="48">
        <f t="shared" si="3"/>
        <v>973919.95</v>
      </c>
    </row>
    <row r="32" spans="1:11" x14ac:dyDescent="0.25">
      <c r="A32" s="49"/>
      <c r="B32" s="49"/>
      <c r="C32" s="57"/>
      <c r="D32" s="63" t="s">
        <v>91</v>
      </c>
      <c r="E32" s="46">
        <v>32</v>
      </c>
      <c r="F32" s="46" t="s">
        <v>88</v>
      </c>
      <c r="G32" s="47">
        <v>390</v>
      </c>
      <c r="H32" s="48">
        <v>85982</v>
      </c>
      <c r="I32" s="48">
        <v>0.4</v>
      </c>
      <c r="J32" s="48">
        <f t="shared" si="2"/>
        <v>89283.71</v>
      </c>
      <c r="K32" s="48">
        <f t="shared" si="3"/>
        <v>34820646.900000006</v>
      </c>
    </row>
    <row r="33" spans="1:11" x14ac:dyDescent="0.25">
      <c r="A33" s="49"/>
      <c r="B33" s="49"/>
      <c r="C33" s="57"/>
      <c r="D33" s="64"/>
      <c r="E33" s="46">
        <v>35</v>
      </c>
      <c r="F33" s="46" t="s">
        <v>88</v>
      </c>
      <c r="G33" s="47">
        <v>5</v>
      </c>
      <c r="H33" s="48">
        <v>124315</v>
      </c>
      <c r="I33" s="48">
        <v>0.1</v>
      </c>
      <c r="J33" s="48">
        <f t="shared" si="2"/>
        <v>125508.42</v>
      </c>
      <c r="K33" s="48">
        <f t="shared" si="3"/>
        <v>627542.1</v>
      </c>
    </row>
    <row r="34" spans="1:11" x14ac:dyDescent="0.25">
      <c r="A34" s="49"/>
      <c r="B34" s="49"/>
      <c r="C34" s="57"/>
      <c r="D34" s="61"/>
      <c r="E34" s="46">
        <v>38</v>
      </c>
      <c r="F34" s="46" t="s">
        <v>88</v>
      </c>
      <c r="G34" s="47">
        <v>5</v>
      </c>
      <c r="H34" s="48">
        <v>57509</v>
      </c>
      <c r="I34" s="48">
        <v>0.47</v>
      </c>
      <c r="J34" s="48">
        <f t="shared" si="2"/>
        <v>60103.81</v>
      </c>
      <c r="K34" s="48">
        <f t="shared" si="3"/>
        <v>300519.05</v>
      </c>
    </row>
    <row r="35" spans="1:11" x14ac:dyDescent="0.25">
      <c r="A35" s="49"/>
      <c r="B35" s="49"/>
      <c r="C35" s="57"/>
      <c r="D35" s="65" t="s">
        <v>96</v>
      </c>
      <c r="E35" s="46">
        <v>47</v>
      </c>
      <c r="F35" s="46" t="s">
        <v>88</v>
      </c>
      <c r="G35" s="47">
        <v>180</v>
      </c>
      <c r="H35" s="48">
        <v>187709</v>
      </c>
      <c r="I35" s="48">
        <v>0.4</v>
      </c>
      <c r="J35" s="48">
        <f t="shared" si="2"/>
        <v>194917.03</v>
      </c>
      <c r="K35" s="48">
        <f t="shared" si="3"/>
        <v>35085065.399999999</v>
      </c>
    </row>
    <row r="36" spans="1:11" x14ac:dyDescent="0.25">
      <c r="A36" s="49"/>
      <c r="B36" s="49"/>
      <c r="C36" s="57"/>
      <c r="D36" s="45" t="s">
        <v>97</v>
      </c>
      <c r="E36" s="46">
        <v>48</v>
      </c>
      <c r="F36" s="46" t="s">
        <v>88</v>
      </c>
      <c r="G36" s="47">
        <v>30</v>
      </c>
      <c r="H36" s="48">
        <v>270080</v>
      </c>
      <c r="I36" s="48">
        <v>0.09</v>
      </c>
      <c r="J36" s="48">
        <f t="shared" si="2"/>
        <v>272413.49</v>
      </c>
      <c r="K36" s="48">
        <f t="shared" si="3"/>
        <v>8172404.6999999993</v>
      </c>
    </row>
    <row r="37" spans="1:11" x14ac:dyDescent="0.25">
      <c r="A37" s="49"/>
      <c r="B37" s="49"/>
      <c r="C37" s="57"/>
      <c r="D37" s="61"/>
      <c r="E37" s="46">
        <v>49</v>
      </c>
      <c r="F37" s="46" t="s">
        <v>88</v>
      </c>
      <c r="G37" s="47">
        <v>10</v>
      </c>
      <c r="H37" s="48">
        <v>299122</v>
      </c>
      <c r="I37" s="48">
        <v>0.08</v>
      </c>
      <c r="J37" s="48">
        <f t="shared" si="2"/>
        <v>301419.26</v>
      </c>
      <c r="K37" s="48">
        <f t="shared" si="3"/>
        <v>3014192.6</v>
      </c>
    </row>
    <row r="38" spans="1:11" x14ac:dyDescent="0.25">
      <c r="A38" s="49"/>
      <c r="B38" s="49"/>
      <c r="C38" s="57"/>
      <c r="D38" s="61"/>
      <c r="E38" s="46">
        <v>50</v>
      </c>
      <c r="F38" s="46" t="s">
        <v>88</v>
      </c>
      <c r="G38" s="47">
        <v>5</v>
      </c>
      <c r="H38" s="48">
        <v>342826</v>
      </c>
      <c r="I38" s="48">
        <v>7.0000000000000007E-2</v>
      </c>
      <c r="J38" s="48">
        <f t="shared" si="2"/>
        <v>345129.79</v>
      </c>
      <c r="K38" s="48">
        <f t="shared" si="3"/>
        <v>1725648.95</v>
      </c>
    </row>
    <row r="39" spans="1:11" x14ac:dyDescent="0.25">
      <c r="A39" s="49"/>
      <c r="B39" s="49"/>
      <c r="C39" s="57"/>
      <c r="D39" s="61"/>
      <c r="E39" s="46">
        <v>51</v>
      </c>
      <c r="F39" s="66" t="s">
        <v>98</v>
      </c>
      <c r="G39" s="47">
        <v>1</v>
      </c>
      <c r="H39" s="48">
        <v>353529</v>
      </c>
      <c r="I39" s="48">
        <v>0.17</v>
      </c>
      <c r="J39" s="48">
        <f t="shared" si="2"/>
        <v>359298.59</v>
      </c>
      <c r="K39" s="48">
        <f t="shared" si="3"/>
        <v>359298.59</v>
      </c>
    </row>
    <row r="40" spans="1:11" x14ac:dyDescent="0.25">
      <c r="A40" s="49"/>
      <c r="B40" s="49"/>
      <c r="C40" s="57"/>
      <c r="D40" s="61"/>
      <c r="E40" s="46">
        <v>52</v>
      </c>
      <c r="F40" s="46" t="s">
        <v>88</v>
      </c>
      <c r="G40" s="47">
        <v>800</v>
      </c>
      <c r="H40" s="48">
        <v>293277</v>
      </c>
      <c r="I40" s="48">
        <v>0.42</v>
      </c>
      <c r="J40" s="48">
        <f t="shared" si="2"/>
        <v>305101.93</v>
      </c>
      <c r="K40" s="48">
        <f t="shared" si="3"/>
        <v>244081544</v>
      </c>
    </row>
    <row r="41" spans="1:11" x14ac:dyDescent="0.25">
      <c r="A41" s="49"/>
      <c r="B41" s="49"/>
      <c r="C41" s="57"/>
      <c r="D41" s="61"/>
      <c r="E41" s="46">
        <v>53</v>
      </c>
      <c r="F41" s="46" t="s">
        <v>88</v>
      </c>
      <c r="G41" s="47">
        <v>480</v>
      </c>
      <c r="H41" s="48">
        <v>519782</v>
      </c>
      <c r="I41" s="48">
        <v>0.56999999999999995</v>
      </c>
      <c r="J41" s="48">
        <f t="shared" si="2"/>
        <v>548224.47</v>
      </c>
      <c r="K41" s="48">
        <f t="shared" si="3"/>
        <v>263147745.59999999</v>
      </c>
    </row>
    <row r="42" spans="1:11" x14ac:dyDescent="0.25">
      <c r="A42" s="49"/>
      <c r="B42" s="49"/>
      <c r="C42" s="57"/>
      <c r="D42" s="61"/>
      <c r="E42" s="46">
        <v>54</v>
      </c>
      <c r="F42" s="46" t="s">
        <v>88</v>
      </c>
      <c r="G42" s="47">
        <v>10</v>
      </c>
      <c r="H42" s="48">
        <v>437173</v>
      </c>
      <c r="I42" s="48">
        <v>0.21</v>
      </c>
      <c r="J42" s="48">
        <f t="shared" si="2"/>
        <v>445986.41</v>
      </c>
      <c r="K42" s="48">
        <f t="shared" si="3"/>
        <v>4459864.0999999996</v>
      </c>
    </row>
    <row r="43" spans="1:11" x14ac:dyDescent="0.25">
      <c r="A43" s="49"/>
      <c r="B43" s="49"/>
      <c r="C43" s="57"/>
      <c r="D43" s="61"/>
      <c r="E43" s="46">
        <v>55</v>
      </c>
      <c r="F43" s="46" t="s">
        <v>88</v>
      </c>
      <c r="G43" s="47">
        <v>10</v>
      </c>
      <c r="H43" s="48">
        <v>812867</v>
      </c>
      <c r="I43" s="48">
        <v>0.13</v>
      </c>
      <c r="J43" s="48">
        <f t="shared" si="2"/>
        <v>823011.58</v>
      </c>
      <c r="K43" s="48">
        <f t="shared" si="3"/>
        <v>8230115.7999999998</v>
      </c>
    </row>
    <row r="44" spans="1:11" x14ac:dyDescent="0.25">
      <c r="A44" s="49"/>
      <c r="B44" s="49"/>
      <c r="C44" s="57"/>
      <c r="D44" s="61"/>
      <c r="E44" s="46">
        <v>56</v>
      </c>
      <c r="F44" s="46" t="s">
        <v>88</v>
      </c>
      <c r="G44" s="47">
        <v>20</v>
      </c>
      <c r="H44" s="48">
        <v>934114</v>
      </c>
      <c r="I44" s="48">
        <v>0.17</v>
      </c>
      <c r="J44" s="48">
        <f t="shared" si="2"/>
        <v>949358.74</v>
      </c>
      <c r="K44" s="48">
        <f t="shared" si="3"/>
        <v>18987174.800000001</v>
      </c>
    </row>
    <row r="45" spans="1:11" x14ac:dyDescent="0.25">
      <c r="A45" s="49"/>
      <c r="B45" s="49"/>
      <c r="C45" s="57"/>
      <c r="D45" s="61"/>
      <c r="E45" s="46">
        <v>57</v>
      </c>
      <c r="F45" s="46" t="s">
        <v>88</v>
      </c>
      <c r="G45" s="47">
        <v>10</v>
      </c>
      <c r="H45" s="48">
        <v>741947</v>
      </c>
      <c r="I45" s="48">
        <v>0.12</v>
      </c>
      <c r="J45" s="48">
        <f t="shared" si="2"/>
        <v>750494.23</v>
      </c>
      <c r="K45" s="48">
        <f t="shared" si="3"/>
        <v>7504942.2999999998</v>
      </c>
    </row>
    <row r="46" spans="1:11" x14ac:dyDescent="0.25">
      <c r="A46" s="49"/>
      <c r="B46" s="49"/>
      <c r="C46" s="57"/>
      <c r="D46" s="61"/>
      <c r="E46" s="46">
        <v>58</v>
      </c>
      <c r="F46" s="46" t="s">
        <v>88</v>
      </c>
      <c r="G46" s="47">
        <v>40</v>
      </c>
      <c r="H46" s="48">
        <v>408921</v>
      </c>
      <c r="I46" s="48">
        <v>0.14000000000000001</v>
      </c>
      <c r="J46" s="48">
        <f t="shared" si="2"/>
        <v>414416.9</v>
      </c>
      <c r="K46" s="48">
        <f t="shared" si="3"/>
        <v>16576676</v>
      </c>
    </row>
    <row r="47" spans="1:11" x14ac:dyDescent="0.25">
      <c r="A47" s="49"/>
      <c r="B47" s="49"/>
      <c r="C47" s="57"/>
      <c r="D47" s="61"/>
      <c r="E47" s="46">
        <v>61</v>
      </c>
      <c r="F47" s="46" t="s">
        <v>88</v>
      </c>
      <c r="G47" s="47">
        <v>120</v>
      </c>
      <c r="H47" s="48">
        <v>320152</v>
      </c>
      <c r="I47" s="48">
        <v>0.12</v>
      </c>
      <c r="J47" s="48">
        <f t="shared" si="2"/>
        <v>323840.15000000002</v>
      </c>
      <c r="K47" s="48">
        <f t="shared" si="3"/>
        <v>38860818</v>
      </c>
    </row>
    <row r="48" spans="1:11" x14ac:dyDescent="0.25">
      <c r="A48" s="49"/>
      <c r="B48" s="49"/>
      <c r="C48" s="57"/>
      <c r="D48" s="61"/>
      <c r="E48" s="46">
        <v>62</v>
      </c>
      <c r="F48" s="46" t="s">
        <v>88</v>
      </c>
      <c r="G48" s="47">
        <v>50</v>
      </c>
      <c r="H48" s="48">
        <v>555085</v>
      </c>
      <c r="I48" s="48">
        <v>0.08</v>
      </c>
      <c r="J48" s="48">
        <f t="shared" si="2"/>
        <v>559348.05000000005</v>
      </c>
      <c r="K48" s="48">
        <f t="shared" si="3"/>
        <v>27967402.500000004</v>
      </c>
    </row>
    <row r="49" spans="1:11" x14ac:dyDescent="0.25">
      <c r="A49" s="49"/>
      <c r="B49" s="49"/>
      <c r="C49" s="57"/>
      <c r="D49" s="61"/>
      <c r="E49" s="46">
        <v>63</v>
      </c>
      <c r="F49" s="46" t="s">
        <v>88</v>
      </c>
      <c r="G49" s="47">
        <v>50</v>
      </c>
      <c r="H49" s="48">
        <v>568484</v>
      </c>
      <c r="I49" s="48">
        <v>0.22</v>
      </c>
      <c r="J49" s="48">
        <f t="shared" si="2"/>
        <v>580490.38</v>
      </c>
      <c r="K49" s="48">
        <f t="shared" si="3"/>
        <v>29024519</v>
      </c>
    </row>
    <row r="50" spans="1:11" x14ac:dyDescent="0.25">
      <c r="A50" s="49"/>
      <c r="B50" s="49"/>
      <c r="C50" s="57"/>
      <c r="D50" s="61"/>
      <c r="E50" s="46">
        <v>64</v>
      </c>
      <c r="F50" s="46" t="s">
        <v>88</v>
      </c>
      <c r="G50" s="47">
        <v>30</v>
      </c>
      <c r="H50" s="48">
        <v>610080</v>
      </c>
      <c r="I50" s="48">
        <v>0.06</v>
      </c>
      <c r="J50" s="48">
        <f t="shared" si="2"/>
        <v>613594.06000000006</v>
      </c>
      <c r="K50" s="48">
        <f t="shared" si="3"/>
        <v>18407821.800000001</v>
      </c>
    </row>
    <row r="51" spans="1:11" x14ac:dyDescent="0.25">
      <c r="A51" s="49"/>
      <c r="B51" s="49"/>
      <c r="C51" s="57"/>
      <c r="D51" s="61"/>
      <c r="E51" s="46">
        <v>65</v>
      </c>
      <c r="F51" s="46" t="s">
        <v>88</v>
      </c>
      <c r="G51" s="47">
        <v>4</v>
      </c>
      <c r="H51" s="48">
        <v>869420</v>
      </c>
      <c r="I51" s="48">
        <v>0.04</v>
      </c>
      <c r="J51" s="48">
        <f t="shared" si="2"/>
        <v>872758.57</v>
      </c>
      <c r="K51" s="48">
        <f t="shared" si="3"/>
        <v>3491034.28</v>
      </c>
    </row>
    <row r="52" spans="1:11" x14ac:dyDescent="0.25">
      <c r="A52" s="49"/>
      <c r="B52" s="49"/>
      <c r="C52" s="57"/>
      <c r="D52" s="45" t="s">
        <v>99</v>
      </c>
      <c r="E52" s="46">
        <v>78</v>
      </c>
      <c r="F52" s="46" t="s">
        <v>88</v>
      </c>
      <c r="G52" s="47">
        <v>235</v>
      </c>
      <c r="H52" s="48">
        <v>132634</v>
      </c>
      <c r="I52" s="48">
        <v>0.33</v>
      </c>
      <c r="J52" s="48">
        <f t="shared" si="2"/>
        <v>136835.85</v>
      </c>
      <c r="K52" s="48">
        <f t="shared" si="3"/>
        <v>32156424.75</v>
      </c>
    </row>
    <row r="53" spans="1:11" x14ac:dyDescent="0.25">
      <c r="A53" s="49"/>
      <c r="B53" s="49"/>
      <c r="C53" s="57"/>
      <c r="D53" s="50"/>
      <c r="E53" s="46">
        <v>79</v>
      </c>
      <c r="F53" s="46" t="s">
        <v>88</v>
      </c>
      <c r="G53" s="47">
        <v>140</v>
      </c>
      <c r="H53" s="48">
        <v>196603</v>
      </c>
      <c r="I53" s="48">
        <v>0.36</v>
      </c>
      <c r="J53" s="48">
        <f t="shared" si="2"/>
        <v>203397.6</v>
      </c>
      <c r="K53" s="48">
        <f t="shared" si="3"/>
        <v>28475664</v>
      </c>
    </row>
    <row r="54" spans="1:11" x14ac:dyDescent="0.25">
      <c r="A54" s="49"/>
      <c r="B54" s="49"/>
      <c r="C54" s="57"/>
      <c r="D54" s="61" t="s">
        <v>100</v>
      </c>
      <c r="E54" s="46">
        <v>81</v>
      </c>
      <c r="F54" s="46" t="s">
        <v>88</v>
      </c>
      <c r="G54" s="47">
        <v>27</v>
      </c>
      <c r="H54" s="48">
        <v>228728</v>
      </c>
      <c r="I54" s="48">
        <v>0.23</v>
      </c>
      <c r="J54" s="48">
        <f t="shared" si="2"/>
        <v>233778.31</v>
      </c>
      <c r="K54" s="48">
        <f t="shared" si="3"/>
        <v>6312014.3700000001</v>
      </c>
    </row>
    <row r="55" spans="1:11" x14ac:dyDescent="0.25">
      <c r="A55" s="49"/>
      <c r="B55" s="49"/>
      <c r="C55" s="57"/>
      <c r="D55" s="61"/>
      <c r="E55" s="46">
        <v>82</v>
      </c>
      <c r="F55" s="46" t="s">
        <v>88</v>
      </c>
      <c r="G55" s="47">
        <v>18</v>
      </c>
      <c r="H55" s="48">
        <v>249690</v>
      </c>
      <c r="I55" s="48">
        <v>0.3</v>
      </c>
      <c r="J55" s="48">
        <f t="shared" si="2"/>
        <v>256881.07</v>
      </c>
      <c r="K55" s="48">
        <f t="shared" si="3"/>
        <v>4623859.26</v>
      </c>
    </row>
    <row r="56" spans="1:11" x14ac:dyDescent="0.25">
      <c r="A56" s="49"/>
      <c r="B56" s="49"/>
      <c r="C56" s="57"/>
      <c r="D56" s="61"/>
      <c r="E56" s="46">
        <v>83</v>
      </c>
      <c r="F56" s="46" t="s">
        <v>88</v>
      </c>
      <c r="G56" s="47">
        <v>13</v>
      </c>
      <c r="H56" s="48">
        <v>240008</v>
      </c>
      <c r="I56" s="48">
        <v>0.24</v>
      </c>
      <c r="J56" s="48">
        <f t="shared" si="2"/>
        <v>245537.78</v>
      </c>
      <c r="K56" s="48">
        <f t="shared" si="3"/>
        <v>3191991.14</v>
      </c>
    </row>
    <row r="57" spans="1:11" x14ac:dyDescent="0.25">
      <c r="A57" s="49"/>
      <c r="B57" s="49"/>
      <c r="C57" s="57"/>
      <c r="D57" s="45" t="s">
        <v>101</v>
      </c>
      <c r="E57" s="46">
        <v>85</v>
      </c>
      <c r="F57" s="46" t="s">
        <v>88</v>
      </c>
      <c r="G57" s="47">
        <v>5</v>
      </c>
      <c r="H57" s="48">
        <v>173786</v>
      </c>
      <c r="I57" s="48">
        <v>0.36</v>
      </c>
      <c r="J57" s="48">
        <f t="shared" si="2"/>
        <v>179792.04</v>
      </c>
      <c r="K57" s="48">
        <f t="shared" si="3"/>
        <v>898960.20000000007</v>
      </c>
    </row>
    <row r="58" spans="1:11" x14ac:dyDescent="0.25">
      <c r="A58" s="51"/>
      <c r="B58" s="51"/>
      <c r="C58" s="52"/>
      <c r="D58" s="53" t="s">
        <v>89</v>
      </c>
      <c r="E58" s="54"/>
      <c r="F58" s="54"/>
      <c r="G58" s="55">
        <f>SUM(G20:G57)</f>
        <v>3038</v>
      </c>
      <c r="H58" s="56"/>
      <c r="I58" s="56"/>
      <c r="J58" s="56"/>
      <c r="K58" s="56">
        <f>SUM(K20:K57)</f>
        <v>915175945.77999985</v>
      </c>
    </row>
    <row r="59" spans="1:11" ht="24" x14ac:dyDescent="0.25">
      <c r="A59" s="44">
        <v>4</v>
      </c>
      <c r="B59" s="44">
        <v>430038</v>
      </c>
      <c r="C59" s="60" t="s">
        <v>102</v>
      </c>
      <c r="D59" s="67" t="s">
        <v>103</v>
      </c>
      <c r="E59" s="46">
        <v>8</v>
      </c>
      <c r="F59" s="46" t="s">
        <v>98</v>
      </c>
      <c r="G59" s="47">
        <v>2</v>
      </c>
      <c r="H59" s="48">
        <v>381741</v>
      </c>
      <c r="I59" s="48">
        <v>0.55000000000000004</v>
      </c>
      <c r="J59" s="48">
        <f t="shared" ref="J59:J68" si="4">ROUND(H59*((1-I59)+I59*1.096),2)</f>
        <v>401896.92</v>
      </c>
      <c r="K59" s="48">
        <f t="shared" ref="K59:K68" si="5">G59*J59</f>
        <v>803793.84</v>
      </c>
    </row>
    <row r="60" spans="1:11" x14ac:dyDescent="0.25">
      <c r="A60" s="68"/>
      <c r="B60" s="49"/>
      <c r="C60" s="57"/>
      <c r="D60" s="67" t="s">
        <v>95</v>
      </c>
      <c r="E60" s="46">
        <v>15</v>
      </c>
      <c r="F60" s="46" t="s">
        <v>98</v>
      </c>
      <c r="G60" s="47">
        <v>10</v>
      </c>
      <c r="H60" s="48">
        <v>311991</v>
      </c>
      <c r="I60" s="48">
        <v>0.2</v>
      </c>
      <c r="J60" s="48">
        <f t="shared" si="4"/>
        <v>317981.23</v>
      </c>
      <c r="K60" s="48">
        <f t="shared" si="5"/>
        <v>3179812.3</v>
      </c>
    </row>
    <row r="61" spans="1:11" x14ac:dyDescent="0.25">
      <c r="A61" s="68"/>
      <c r="B61" s="49"/>
      <c r="C61" s="57"/>
      <c r="D61" s="69" t="s">
        <v>104</v>
      </c>
      <c r="E61" s="46">
        <v>19</v>
      </c>
      <c r="F61" s="46" t="s">
        <v>98</v>
      </c>
      <c r="G61" s="47">
        <v>3</v>
      </c>
      <c r="H61" s="48">
        <v>344175</v>
      </c>
      <c r="I61" s="48">
        <v>0.25</v>
      </c>
      <c r="J61" s="48">
        <f t="shared" si="4"/>
        <v>352435.20000000001</v>
      </c>
      <c r="K61" s="48">
        <f t="shared" si="5"/>
        <v>1057305.6000000001</v>
      </c>
    </row>
    <row r="62" spans="1:11" x14ac:dyDescent="0.25">
      <c r="A62" s="49"/>
      <c r="B62" s="49"/>
      <c r="C62" s="57"/>
      <c r="D62" s="70" t="s">
        <v>91</v>
      </c>
      <c r="E62" s="46">
        <v>33</v>
      </c>
      <c r="F62" s="46" t="s">
        <v>98</v>
      </c>
      <c r="G62" s="47">
        <v>58</v>
      </c>
      <c r="H62" s="48">
        <v>124702</v>
      </c>
      <c r="I62" s="48">
        <v>0.39</v>
      </c>
      <c r="J62" s="48">
        <f t="shared" si="4"/>
        <v>129370.84</v>
      </c>
      <c r="K62" s="48">
        <f t="shared" si="5"/>
        <v>7503508.7199999997</v>
      </c>
    </row>
    <row r="63" spans="1:11" x14ac:dyDescent="0.25">
      <c r="A63" s="49"/>
      <c r="B63" s="49"/>
      <c r="C63" s="57"/>
      <c r="D63" s="69" t="s">
        <v>105</v>
      </c>
      <c r="E63" s="46">
        <v>40</v>
      </c>
      <c r="F63" s="46" t="s">
        <v>98</v>
      </c>
      <c r="G63" s="47">
        <v>2</v>
      </c>
      <c r="H63" s="48">
        <v>238060</v>
      </c>
      <c r="I63" s="48">
        <v>0.26</v>
      </c>
      <c r="J63" s="48">
        <f t="shared" si="4"/>
        <v>244001.98</v>
      </c>
      <c r="K63" s="48">
        <f t="shared" si="5"/>
        <v>488003.96</v>
      </c>
    </row>
    <row r="64" spans="1:11" x14ac:dyDescent="0.25">
      <c r="A64" s="49"/>
      <c r="B64" s="49"/>
      <c r="C64" s="57"/>
      <c r="D64" s="71"/>
      <c r="E64" s="46">
        <v>41</v>
      </c>
      <c r="F64" s="46" t="s">
        <v>98</v>
      </c>
      <c r="G64" s="47">
        <v>12</v>
      </c>
      <c r="H64" s="48">
        <v>139731</v>
      </c>
      <c r="I64" s="48">
        <v>0.38</v>
      </c>
      <c r="J64" s="48">
        <f t="shared" si="4"/>
        <v>144828.39000000001</v>
      </c>
      <c r="K64" s="48">
        <f t="shared" si="5"/>
        <v>1737940.6800000002</v>
      </c>
    </row>
    <row r="65" spans="1:11" x14ac:dyDescent="0.25">
      <c r="A65" s="49"/>
      <c r="B65" s="49"/>
      <c r="C65" s="57"/>
      <c r="D65" s="71"/>
      <c r="E65" s="46">
        <v>43</v>
      </c>
      <c r="F65" s="46" t="s">
        <v>98</v>
      </c>
      <c r="G65" s="47">
        <v>12</v>
      </c>
      <c r="H65" s="48">
        <v>233873</v>
      </c>
      <c r="I65" s="48">
        <v>0.22</v>
      </c>
      <c r="J65" s="48">
        <f t="shared" si="4"/>
        <v>238812.4</v>
      </c>
      <c r="K65" s="48">
        <f t="shared" si="5"/>
        <v>2865748.8</v>
      </c>
    </row>
    <row r="66" spans="1:11" x14ac:dyDescent="0.25">
      <c r="A66" s="49"/>
      <c r="B66" s="49"/>
      <c r="C66" s="57"/>
      <c r="D66" s="72"/>
      <c r="E66" s="46">
        <v>44</v>
      </c>
      <c r="F66" s="46" t="s">
        <v>98</v>
      </c>
      <c r="G66" s="47">
        <v>10</v>
      </c>
      <c r="H66" s="48">
        <v>104337</v>
      </c>
      <c r="I66" s="48">
        <v>0.34</v>
      </c>
      <c r="J66" s="48">
        <f t="shared" si="4"/>
        <v>107742.56</v>
      </c>
      <c r="K66" s="48">
        <f t="shared" si="5"/>
        <v>1077425.6000000001</v>
      </c>
    </row>
    <row r="67" spans="1:11" x14ac:dyDescent="0.25">
      <c r="A67" s="49"/>
      <c r="B67" s="49"/>
      <c r="C67" s="57"/>
      <c r="D67" s="73" t="s">
        <v>99</v>
      </c>
      <c r="E67" s="46">
        <v>78</v>
      </c>
      <c r="F67" s="46" t="s">
        <v>98</v>
      </c>
      <c r="G67" s="47">
        <v>90</v>
      </c>
      <c r="H67" s="48">
        <v>132634</v>
      </c>
      <c r="I67" s="48">
        <v>0.33</v>
      </c>
      <c r="J67" s="48">
        <f t="shared" si="4"/>
        <v>136835.85</v>
      </c>
      <c r="K67" s="48">
        <f t="shared" si="5"/>
        <v>12315226.5</v>
      </c>
    </row>
    <row r="68" spans="1:11" x14ac:dyDescent="0.25">
      <c r="A68" s="49"/>
      <c r="B68" s="49"/>
      <c r="C68" s="57"/>
      <c r="D68" s="62" t="s">
        <v>106</v>
      </c>
      <c r="E68" s="46">
        <v>86</v>
      </c>
      <c r="F68" s="46" t="s">
        <v>98</v>
      </c>
      <c r="G68" s="47">
        <v>40</v>
      </c>
      <c r="H68" s="48">
        <v>254683</v>
      </c>
      <c r="I68" s="48">
        <v>0.2</v>
      </c>
      <c r="J68" s="48">
        <f t="shared" si="4"/>
        <v>259572.91</v>
      </c>
      <c r="K68" s="48">
        <f t="shared" si="5"/>
        <v>10382916.4</v>
      </c>
    </row>
    <row r="69" spans="1:11" x14ac:dyDescent="0.25">
      <c r="A69" s="51"/>
      <c r="B69" s="51"/>
      <c r="C69" s="52"/>
      <c r="D69" s="53" t="s">
        <v>89</v>
      </c>
      <c r="E69" s="54"/>
      <c r="F69" s="54"/>
      <c r="G69" s="55">
        <f>SUM(G59:G68)</f>
        <v>239</v>
      </c>
      <c r="H69" s="56"/>
      <c r="I69" s="56"/>
      <c r="J69" s="56"/>
      <c r="K69" s="56">
        <f>SUM(K59:K68)</f>
        <v>41411682.400000006</v>
      </c>
    </row>
    <row r="70" spans="1:11" x14ac:dyDescent="0.25">
      <c r="A70" s="44">
        <v>5</v>
      </c>
      <c r="B70" s="44">
        <v>430042</v>
      </c>
      <c r="C70" s="296" t="s">
        <v>107</v>
      </c>
      <c r="D70" s="69" t="s">
        <v>108</v>
      </c>
      <c r="E70" s="46">
        <v>21</v>
      </c>
      <c r="F70" s="46" t="s">
        <v>88</v>
      </c>
      <c r="G70" s="47">
        <v>1368</v>
      </c>
      <c r="H70" s="48">
        <v>264178</v>
      </c>
      <c r="I70" s="48">
        <v>0.28999999999999998</v>
      </c>
      <c r="J70" s="48">
        <f t="shared" ref="J70:J73" si="6">ROUND(H70*((1-I70)+I70*1.096),2)</f>
        <v>271532.71999999997</v>
      </c>
      <c r="K70" s="48">
        <f>G70*J70</f>
        <v>371456760.95999998</v>
      </c>
    </row>
    <row r="71" spans="1:11" x14ac:dyDescent="0.25">
      <c r="A71" s="49"/>
      <c r="B71" s="49"/>
      <c r="C71" s="297"/>
      <c r="D71" s="71"/>
      <c r="E71" s="46">
        <v>25</v>
      </c>
      <c r="F71" s="46" t="s">
        <v>88</v>
      </c>
      <c r="G71" s="47">
        <v>12</v>
      </c>
      <c r="H71" s="48">
        <v>102227</v>
      </c>
      <c r="I71" s="48">
        <v>0.42</v>
      </c>
      <c r="J71" s="48">
        <f t="shared" si="6"/>
        <v>106348.79</v>
      </c>
      <c r="K71" s="48">
        <f>G71*J71</f>
        <v>1276185.48</v>
      </c>
    </row>
    <row r="72" spans="1:11" x14ac:dyDescent="0.25">
      <c r="A72" s="49"/>
      <c r="B72" s="49"/>
      <c r="C72" s="57"/>
      <c r="D72" s="71"/>
      <c r="E72" s="46">
        <v>26</v>
      </c>
      <c r="F72" s="46" t="s">
        <v>88</v>
      </c>
      <c r="G72" s="47">
        <v>96</v>
      </c>
      <c r="H72" s="48">
        <v>230497</v>
      </c>
      <c r="I72" s="48">
        <v>0.4</v>
      </c>
      <c r="J72" s="48">
        <f t="shared" si="6"/>
        <v>239348.08</v>
      </c>
      <c r="K72" s="48">
        <f>G72*J72</f>
        <v>22977415.68</v>
      </c>
    </row>
    <row r="73" spans="1:11" x14ac:dyDescent="0.25">
      <c r="A73" s="49"/>
      <c r="B73" s="49"/>
      <c r="C73" s="57"/>
      <c r="D73" s="72"/>
      <c r="E73" s="46">
        <v>27</v>
      </c>
      <c r="F73" s="46" t="s">
        <v>88</v>
      </c>
      <c r="G73" s="47">
        <v>24</v>
      </c>
      <c r="H73" s="48">
        <v>306409</v>
      </c>
      <c r="I73" s="48">
        <v>0.39</v>
      </c>
      <c r="J73" s="48">
        <f t="shared" si="6"/>
        <v>317880.95</v>
      </c>
      <c r="K73" s="48">
        <f>G73*J73</f>
        <v>7629142.8000000007</v>
      </c>
    </row>
    <row r="74" spans="1:11" x14ac:dyDescent="0.25">
      <c r="A74" s="51"/>
      <c r="B74" s="51"/>
      <c r="C74" s="52"/>
      <c r="D74" s="53" t="s">
        <v>89</v>
      </c>
      <c r="E74" s="54"/>
      <c r="F74" s="54"/>
      <c r="G74" s="55">
        <f>SUM(G70:G73)</f>
        <v>1500</v>
      </c>
      <c r="H74" s="56"/>
      <c r="I74" s="56"/>
      <c r="J74" s="56"/>
      <c r="K74" s="56">
        <f>SUM(K70:K73)</f>
        <v>403339504.92000002</v>
      </c>
    </row>
    <row r="75" spans="1:11" x14ac:dyDescent="0.25">
      <c r="A75" s="44">
        <v>6</v>
      </c>
      <c r="B75" s="44">
        <v>430048</v>
      </c>
      <c r="C75" s="296" t="s">
        <v>109</v>
      </c>
      <c r="D75" s="45" t="s">
        <v>95</v>
      </c>
      <c r="E75" s="46">
        <v>12</v>
      </c>
      <c r="F75" s="46" t="s">
        <v>88</v>
      </c>
      <c r="G75" s="47">
        <v>18</v>
      </c>
      <c r="H75" s="48">
        <v>225126</v>
      </c>
      <c r="I75" s="48">
        <v>0.28999999999999998</v>
      </c>
      <c r="J75" s="48">
        <f t="shared" ref="J75:J88" si="7">ROUND(H75*((1-I75)+I75*1.096),2)</f>
        <v>231393.51</v>
      </c>
      <c r="K75" s="48">
        <f t="shared" ref="K75:K88" si="8">G75*J75</f>
        <v>4165083.18</v>
      </c>
    </row>
    <row r="76" spans="1:11" x14ac:dyDescent="0.25">
      <c r="A76" s="49"/>
      <c r="B76" s="49"/>
      <c r="C76" s="297"/>
      <c r="D76" s="61"/>
      <c r="E76" s="46">
        <v>16</v>
      </c>
      <c r="F76" s="46" t="s">
        <v>88</v>
      </c>
      <c r="G76" s="47">
        <v>7</v>
      </c>
      <c r="H76" s="48">
        <v>417597</v>
      </c>
      <c r="I76" s="48">
        <v>0.42</v>
      </c>
      <c r="J76" s="48">
        <f t="shared" si="7"/>
        <v>434434.51</v>
      </c>
      <c r="K76" s="48">
        <f t="shared" si="8"/>
        <v>3041041.5700000003</v>
      </c>
    </row>
    <row r="77" spans="1:11" x14ac:dyDescent="0.25">
      <c r="A77" s="49"/>
      <c r="B77" s="49"/>
      <c r="C77" s="57"/>
      <c r="D77" s="45" t="s">
        <v>110</v>
      </c>
      <c r="E77" s="46">
        <v>68</v>
      </c>
      <c r="F77" s="46" t="s">
        <v>88</v>
      </c>
      <c r="G77" s="47">
        <v>4</v>
      </c>
      <c r="H77" s="48">
        <v>186341</v>
      </c>
      <c r="I77" s="48">
        <v>0.28000000000000003</v>
      </c>
      <c r="J77" s="48">
        <f t="shared" si="7"/>
        <v>191349.85</v>
      </c>
      <c r="K77" s="48">
        <f t="shared" si="8"/>
        <v>765399.4</v>
      </c>
    </row>
    <row r="78" spans="1:11" x14ac:dyDescent="0.25">
      <c r="A78" s="49"/>
      <c r="B78" s="49"/>
      <c r="C78" s="57"/>
      <c r="D78" s="61"/>
      <c r="E78" s="46">
        <v>68</v>
      </c>
      <c r="F78" s="46" t="s">
        <v>98</v>
      </c>
      <c r="G78" s="47">
        <v>72</v>
      </c>
      <c r="H78" s="48">
        <v>186341</v>
      </c>
      <c r="I78" s="48">
        <v>0.28000000000000003</v>
      </c>
      <c r="J78" s="48">
        <f t="shared" si="7"/>
        <v>191349.85</v>
      </c>
      <c r="K78" s="48">
        <f t="shared" si="8"/>
        <v>13777189.200000001</v>
      </c>
    </row>
    <row r="79" spans="1:11" x14ac:dyDescent="0.25">
      <c r="A79" s="49"/>
      <c r="B79" s="49"/>
      <c r="C79" s="57"/>
      <c r="D79" s="61"/>
      <c r="E79" s="46">
        <v>69</v>
      </c>
      <c r="F79" s="46" t="s">
        <v>88</v>
      </c>
      <c r="G79" s="47">
        <v>6</v>
      </c>
      <c r="H79" s="48">
        <v>385767</v>
      </c>
      <c r="I79" s="48">
        <v>0.37</v>
      </c>
      <c r="J79" s="48">
        <f t="shared" si="7"/>
        <v>399469.44</v>
      </c>
      <c r="K79" s="48">
        <f t="shared" si="8"/>
        <v>2396816.64</v>
      </c>
    </row>
    <row r="80" spans="1:11" x14ac:dyDescent="0.25">
      <c r="A80" s="49"/>
      <c r="B80" s="49"/>
      <c r="C80" s="57"/>
      <c r="D80" s="61"/>
      <c r="E80" s="46">
        <v>69</v>
      </c>
      <c r="F80" s="46" t="s">
        <v>98</v>
      </c>
      <c r="G80" s="47">
        <v>12</v>
      </c>
      <c r="H80" s="48">
        <v>385767</v>
      </c>
      <c r="I80" s="48">
        <v>0.37</v>
      </c>
      <c r="J80" s="48">
        <f t="shared" si="7"/>
        <v>399469.44</v>
      </c>
      <c r="K80" s="48">
        <f t="shared" si="8"/>
        <v>4793633.28</v>
      </c>
    </row>
    <row r="81" spans="1:11" x14ac:dyDescent="0.25">
      <c r="A81" s="49"/>
      <c r="B81" s="49"/>
      <c r="C81" s="57"/>
      <c r="D81" s="61"/>
      <c r="E81" s="46">
        <v>70</v>
      </c>
      <c r="F81" s="46" t="s">
        <v>88</v>
      </c>
      <c r="G81" s="47">
        <v>555</v>
      </c>
      <c r="H81" s="48">
        <v>219420</v>
      </c>
      <c r="I81" s="48">
        <v>0.26</v>
      </c>
      <c r="J81" s="48">
        <f t="shared" si="7"/>
        <v>224896.72</v>
      </c>
      <c r="K81" s="48">
        <f t="shared" si="8"/>
        <v>124817679.59999999</v>
      </c>
    </row>
    <row r="82" spans="1:11" x14ac:dyDescent="0.25">
      <c r="A82" s="49"/>
      <c r="B82" s="49"/>
      <c r="C82" s="57"/>
      <c r="D82" s="61"/>
      <c r="E82" s="46">
        <v>71</v>
      </c>
      <c r="F82" s="46" t="s">
        <v>88</v>
      </c>
      <c r="G82" s="47">
        <v>2</v>
      </c>
      <c r="H82" s="48">
        <v>303401</v>
      </c>
      <c r="I82" s="48">
        <v>0.49</v>
      </c>
      <c r="J82" s="48">
        <f t="shared" si="7"/>
        <v>317672.98</v>
      </c>
      <c r="K82" s="48">
        <f t="shared" si="8"/>
        <v>635345.96</v>
      </c>
    </row>
    <row r="83" spans="1:11" x14ac:dyDescent="0.25">
      <c r="A83" s="49"/>
      <c r="B83" s="49"/>
      <c r="C83" s="57"/>
      <c r="D83" s="61"/>
      <c r="E83" s="46">
        <v>72</v>
      </c>
      <c r="F83" s="46" t="s">
        <v>88</v>
      </c>
      <c r="G83" s="47">
        <v>1</v>
      </c>
      <c r="H83" s="48">
        <v>458167</v>
      </c>
      <c r="I83" s="48">
        <v>0.1</v>
      </c>
      <c r="J83" s="48">
        <f t="shared" si="7"/>
        <v>462565.4</v>
      </c>
      <c r="K83" s="48">
        <f t="shared" si="8"/>
        <v>462565.4</v>
      </c>
    </row>
    <row r="84" spans="1:11" x14ac:dyDescent="0.25">
      <c r="A84" s="49"/>
      <c r="B84" s="49"/>
      <c r="C84" s="57"/>
      <c r="D84" s="61"/>
      <c r="E84" s="46">
        <v>72</v>
      </c>
      <c r="F84" s="46" t="s">
        <v>98</v>
      </c>
      <c r="G84" s="47">
        <v>2</v>
      </c>
      <c r="H84" s="48">
        <v>458167</v>
      </c>
      <c r="I84" s="48">
        <v>0.1</v>
      </c>
      <c r="J84" s="48">
        <f t="shared" si="7"/>
        <v>462565.4</v>
      </c>
      <c r="K84" s="48">
        <f t="shared" si="8"/>
        <v>925130.8</v>
      </c>
    </row>
    <row r="85" spans="1:11" x14ac:dyDescent="0.25">
      <c r="A85" s="49"/>
      <c r="B85" s="49"/>
      <c r="C85" s="57"/>
      <c r="D85" s="61"/>
      <c r="E85" s="46">
        <v>74</v>
      </c>
      <c r="F85" s="46" t="s">
        <v>88</v>
      </c>
      <c r="G85" s="47">
        <v>10</v>
      </c>
      <c r="H85" s="48">
        <v>495542</v>
      </c>
      <c r="I85" s="48">
        <v>0.12</v>
      </c>
      <c r="J85" s="48">
        <f t="shared" si="7"/>
        <v>501250.64</v>
      </c>
      <c r="K85" s="48">
        <f t="shared" si="8"/>
        <v>5012506.4000000004</v>
      </c>
    </row>
    <row r="86" spans="1:11" x14ac:dyDescent="0.25">
      <c r="A86" s="49"/>
      <c r="B86" s="49"/>
      <c r="C86" s="57"/>
      <c r="D86" s="61"/>
      <c r="E86" s="46">
        <v>75</v>
      </c>
      <c r="F86" s="46" t="s">
        <v>88</v>
      </c>
      <c r="G86" s="47">
        <v>1</v>
      </c>
      <c r="H86" s="48">
        <v>260389</v>
      </c>
      <c r="I86" s="48">
        <v>0.15</v>
      </c>
      <c r="J86" s="48">
        <f t="shared" si="7"/>
        <v>264138.59999999998</v>
      </c>
      <c r="K86" s="48">
        <f t="shared" si="8"/>
        <v>264138.59999999998</v>
      </c>
    </row>
    <row r="87" spans="1:11" x14ac:dyDescent="0.25">
      <c r="A87" s="49"/>
      <c r="B87" s="49"/>
      <c r="C87" s="57"/>
      <c r="D87" s="61"/>
      <c r="E87" s="46">
        <v>75</v>
      </c>
      <c r="F87" s="46" t="s">
        <v>98</v>
      </c>
      <c r="G87" s="47">
        <v>4</v>
      </c>
      <c r="H87" s="48">
        <v>260389</v>
      </c>
      <c r="I87" s="48">
        <v>0.15</v>
      </c>
      <c r="J87" s="48">
        <f t="shared" si="7"/>
        <v>264138.59999999998</v>
      </c>
      <c r="K87" s="48">
        <f t="shared" si="8"/>
        <v>1056554.3999999999</v>
      </c>
    </row>
    <row r="88" spans="1:11" x14ac:dyDescent="0.25">
      <c r="A88" s="49"/>
      <c r="B88" s="49"/>
      <c r="C88" s="57"/>
      <c r="D88" s="61"/>
      <c r="E88" s="46">
        <v>76</v>
      </c>
      <c r="F88" s="46" t="s">
        <v>88</v>
      </c>
      <c r="G88" s="47">
        <v>1</v>
      </c>
      <c r="H88" s="48">
        <v>199907</v>
      </c>
      <c r="I88" s="48">
        <v>0.12</v>
      </c>
      <c r="J88" s="48">
        <f t="shared" si="7"/>
        <v>202209.93</v>
      </c>
      <c r="K88" s="48">
        <f t="shared" si="8"/>
        <v>202209.93</v>
      </c>
    </row>
    <row r="89" spans="1:11" x14ac:dyDescent="0.25">
      <c r="A89" s="51"/>
      <c r="B89" s="51"/>
      <c r="C89" s="52"/>
      <c r="D89" s="53" t="s">
        <v>89</v>
      </c>
      <c r="E89" s="54"/>
      <c r="F89" s="54"/>
      <c r="G89" s="55">
        <f>SUM(G75:G88)</f>
        <v>695</v>
      </c>
      <c r="H89" s="56"/>
      <c r="I89" s="56"/>
      <c r="J89" s="56"/>
      <c r="K89" s="56">
        <f>SUM(K75:K88)</f>
        <v>162315294.36000004</v>
      </c>
    </row>
    <row r="90" spans="1:11" x14ac:dyDescent="0.25">
      <c r="A90" s="49">
        <v>7</v>
      </c>
      <c r="B90" s="44">
        <v>430308</v>
      </c>
      <c r="C90" s="296" t="s">
        <v>65</v>
      </c>
      <c r="D90" s="69" t="s">
        <v>93</v>
      </c>
      <c r="E90" s="46">
        <v>2</v>
      </c>
      <c r="F90" s="46" t="s">
        <v>88</v>
      </c>
      <c r="G90" s="47">
        <v>10</v>
      </c>
      <c r="H90" s="48">
        <v>277374</v>
      </c>
      <c r="I90" s="48">
        <v>0.44</v>
      </c>
      <c r="J90" s="48">
        <f t="shared" ref="J90:J92" si="9">ROUND(H90*((1-I90)+I90*1.096),2)</f>
        <v>289090.28000000003</v>
      </c>
      <c r="K90" s="48">
        <f>G90*J90</f>
        <v>2890902.8000000003</v>
      </c>
    </row>
    <row r="91" spans="1:11" x14ac:dyDescent="0.25">
      <c r="A91" s="49"/>
      <c r="B91" s="49"/>
      <c r="C91" s="297"/>
      <c r="D91" s="298" t="s">
        <v>104</v>
      </c>
      <c r="E91" s="46">
        <v>19</v>
      </c>
      <c r="F91" s="46" t="s">
        <v>98</v>
      </c>
      <c r="G91" s="47">
        <v>45</v>
      </c>
      <c r="H91" s="48">
        <v>344175</v>
      </c>
      <c r="I91" s="48">
        <v>0.25</v>
      </c>
      <c r="J91" s="48">
        <f t="shared" si="9"/>
        <v>352435.20000000001</v>
      </c>
      <c r="K91" s="48">
        <f>G91*J91</f>
        <v>15859584</v>
      </c>
    </row>
    <row r="92" spans="1:11" x14ac:dyDescent="0.25">
      <c r="A92" s="49"/>
      <c r="B92" s="49"/>
      <c r="C92" s="57"/>
      <c r="D92" s="299"/>
      <c r="E92" s="46">
        <v>20</v>
      </c>
      <c r="F92" s="46" t="s">
        <v>98</v>
      </c>
      <c r="G92" s="47">
        <v>14</v>
      </c>
      <c r="H92" s="48">
        <v>711006</v>
      </c>
      <c r="I92" s="48">
        <v>0.34</v>
      </c>
      <c r="J92" s="48">
        <f t="shared" si="9"/>
        <v>734213.24</v>
      </c>
      <c r="K92" s="48">
        <f>G92*J92</f>
        <v>10278985.359999999</v>
      </c>
    </row>
    <row r="93" spans="1:11" x14ac:dyDescent="0.25">
      <c r="A93" s="51"/>
      <c r="B93" s="51"/>
      <c r="C93" s="52"/>
      <c r="D93" s="53" t="s">
        <v>89</v>
      </c>
      <c r="E93" s="54"/>
      <c r="F93" s="54"/>
      <c r="G93" s="55">
        <f>SUM(G90:G92)</f>
        <v>69</v>
      </c>
      <c r="H93" s="56"/>
      <c r="I93" s="56"/>
      <c r="J93" s="56"/>
      <c r="K93" s="56">
        <f>SUM(K90:K92)</f>
        <v>29029472.16</v>
      </c>
    </row>
    <row r="94" spans="1:11" ht="24" x14ac:dyDescent="0.25">
      <c r="A94" s="44">
        <v>8</v>
      </c>
      <c r="B94" s="44">
        <v>430350</v>
      </c>
      <c r="C94" s="60" t="s">
        <v>111</v>
      </c>
      <c r="D94" s="74" t="s">
        <v>106</v>
      </c>
      <c r="E94" s="46">
        <v>86</v>
      </c>
      <c r="F94" s="46" t="s">
        <v>88</v>
      </c>
      <c r="G94" s="47">
        <v>15</v>
      </c>
      <c r="H94" s="48">
        <v>254683</v>
      </c>
      <c r="I94" s="48">
        <v>0.2</v>
      </c>
      <c r="J94" s="48">
        <f>ROUND(H94*((1-I94)+I94*1.096),2)</f>
        <v>259572.91</v>
      </c>
      <c r="K94" s="48">
        <f>G94*J94</f>
        <v>3893593.65</v>
      </c>
    </row>
    <row r="95" spans="1:11" x14ac:dyDescent="0.25">
      <c r="A95" s="51"/>
      <c r="B95" s="51"/>
      <c r="C95" s="52"/>
      <c r="D95" s="53" t="s">
        <v>89</v>
      </c>
      <c r="E95" s="54"/>
      <c r="F95" s="54"/>
      <c r="G95" s="55">
        <f t="shared" ref="G95:K95" si="10">G94</f>
        <v>15</v>
      </c>
      <c r="H95" s="56"/>
      <c r="I95" s="56"/>
      <c r="J95" s="56"/>
      <c r="K95" s="56">
        <f t="shared" si="10"/>
        <v>3893593.65</v>
      </c>
    </row>
    <row r="96" spans="1:11" x14ac:dyDescent="0.25">
      <c r="A96" s="44">
        <v>9</v>
      </c>
      <c r="B96" s="44">
        <v>430386</v>
      </c>
      <c r="C96" s="296" t="s">
        <v>71</v>
      </c>
      <c r="D96" s="69" t="s">
        <v>93</v>
      </c>
      <c r="E96" s="46">
        <v>1</v>
      </c>
      <c r="F96" s="46" t="s">
        <v>88</v>
      </c>
      <c r="G96" s="47">
        <v>5</v>
      </c>
      <c r="H96" s="48">
        <v>180835</v>
      </c>
      <c r="I96" s="48">
        <v>0.38</v>
      </c>
      <c r="J96" s="48">
        <f t="shared" ref="J96:J99" si="11">ROUND(H96*((1-I96)+I96*1.096),2)</f>
        <v>187431.86</v>
      </c>
      <c r="K96" s="48">
        <f>G96*J96</f>
        <v>937159.29999999993</v>
      </c>
    </row>
    <row r="97" spans="1:11" x14ac:dyDescent="0.25">
      <c r="A97" s="49"/>
      <c r="B97" s="49"/>
      <c r="C97" s="297"/>
      <c r="D97" s="63" t="s">
        <v>99</v>
      </c>
      <c r="E97" s="46">
        <v>78</v>
      </c>
      <c r="F97" s="46" t="s">
        <v>88</v>
      </c>
      <c r="G97" s="47">
        <v>22</v>
      </c>
      <c r="H97" s="48">
        <v>132634</v>
      </c>
      <c r="I97" s="48">
        <v>0.33</v>
      </c>
      <c r="J97" s="48">
        <f t="shared" si="11"/>
        <v>136835.85</v>
      </c>
      <c r="K97" s="48">
        <f>G97*J97</f>
        <v>3010388.7</v>
      </c>
    </row>
    <row r="98" spans="1:11" x14ac:dyDescent="0.25">
      <c r="A98" s="49"/>
      <c r="B98" s="49"/>
      <c r="C98" s="57"/>
      <c r="D98" s="75"/>
      <c r="E98" s="46">
        <v>79</v>
      </c>
      <c r="F98" s="46" t="s">
        <v>88</v>
      </c>
      <c r="G98" s="47">
        <v>29</v>
      </c>
      <c r="H98" s="48">
        <v>196603</v>
      </c>
      <c r="I98" s="48">
        <v>0.36</v>
      </c>
      <c r="J98" s="48">
        <f t="shared" si="11"/>
        <v>203397.6</v>
      </c>
      <c r="K98" s="48">
        <f>G98*J98</f>
        <v>5898530.4000000004</v>
      </c>
    </row>
    <row r="99" spans="1:11" x14ac:dyDescent="0.25">
      <c r="A99" s="49"/>
      <c r="B99" s="49"/>
      <c r="C99" s="57"/>
      <c r="D99" s="61" t="s">
        <v>100</v>
      </c>
      <c r="E99" s="46">
        <v>81</v>
      </c>
      <c r="F99" s="46" t="s">
        <v>88</v>
      </c>
      <c r="G99" s="47">
        <v>29</v>
      </c>
      <c r="H99" s="48">
        <v>228728</v>
      </c>
      <c r="I99" s="48">
        <v>0.23</v>
      </c>
      <c r="J99" s="48">
        <f t="shared" si="11"/>
        <v>233778.31</v>
      </c>
      <c r="K99" s="48">
        <f>G99*J99</f>
        <v>6779570.9900000002</v>
      </c>
    </row>
    <row r="100" spans="1:11" x14ac:dyDescent="0.25">
      <c r="A100" s="51"/>
      <c r="B100" s="51"/>
      <c r="C100" s="52"/>
      <c r="D100" s="76" t="s">
        <v>89</v>
      </c>
      <c r="E100" s="54"/>
      <c r="F100" s="54"/>
      <c r="G100" s="55">
        <f>SUM(G96:G99)</f>
        <v>85</v>
      </c>
      <c r="H100" s="56"/>
      <c r="I100" s="56"/>
      <c r="J100" s="56"/>
      <c r="K100" s="56">
        <f>SUM(K96:K99)</f>
        <v>16625649.390000001</v>
      </c>
    </row>
    <row r="101" spans="1:11" x14ac:dyDescent="0.25">
      <c r="A101" s="77" t="s">
        <v>112</v>
      </c>
      <c r="B101" s="78"/>
      <c r="C101" s="79"/>
      <c r="D101" s="80"/>
      <c r="E101" s="81"/>
      <c r="F101" s="81"/>
      <c r="G101" s="82">
        <f>G14+G19+G58+G69+G74+G89+G93+G95+G100</f>
        <v>5972</v>
      </c>
      <c r="H101" s="83"/>
      <c r="I101" s="83"/>
      <c r="J101" s="83"/>
      <c r="K101" s="83">
        <f>K14+K19+K58+K69+K74+K89+K93+K95+K100</f>
        <v>1604315513.2600002</v>
      </c>
    </row>
    <row r="102" spans="1:11" x14ac:dyDescent="0.25">
      <c r="A102" s="39" t="s">
        <v>113</v>
      </c>
      <c r="B102" s="84"/>
      <c r="C102" s="84"/>
      <c r="D102" s="84"/>
      <c r="E102" s="85"/>
      <c r="F102" s="85"/>
      <c r="G102" s="86"/>
      <c r="H102" s="84"/>
      <c r="I102" s="84"/>
      <c r="J102" s="84"/>
      <c r="K102" s="87"/>
    </row>
    <row r="103" spans="1:11" ht="72" x14ac:dyDescent="0.25">
      <c r="A103" s="11" t="s">
        <v>5</v>
      </c>
      <c r="B103" s="11" t="s">
        <v>6</v>
      </c>
      <c r="C103" s="88" t="s">
        <v>7</v>
      </c>
      <c r="D103" s="11" t="s">
        <v>78</v>
      </c>
      <c r="E103" s="37" t="s">
        <v>79</v>
      </c>
      <c r="F103" s="37"/>
      <c r="G103" s="38" t="s">
        <v>81</v>
      </c>
      <c r="H103" s="38" t="s">
        <v>82</v>
      </c>
      <c r="I103" s="38" t="s">
        <v>83</v>
      </c>
      <c r="J103" s="38" t="s">
        <v>84</v>
      </c>
      <c r="K103" s="14" t="s">
        <v>27</v>
      </c>
    </row>
    <row r="104" spans="1:11" x14ac:dyDescent="0.25">
      <c r="A104" s="44">
        <v>1</v>
      </c>
      <c r="B104" s="44">
        <v>430042</v>
      </c>
      <c r="C104" s="60" t="s">
        <v>107</v>
      </c>
      <c r="D104" s="89" t="s">
        <v>108</v>
      </c>
      <c r="E104" s="46">
        <v>25</v>
      </c>
      <c r="F104" s="46" t="s">
        <v>88</v>
      </c>
      <c r="G104" s="47">
        <v>20</v>
      </c>
      <c r="H104" s="48">
        <v>102227</v>
      </c>
      <c r="I104" s="48">
        <v>0.42</v>
      </c>
      <c r="J104" s="48">
        <f t="shared" ref="J104:J106" si="12">ROUND(H104*((1-I104)+I104*1.096),2)</f>
        <v>106348.79</v>
      </c>
      <c r="K104" s="48">
        <f>G104*J104</f>
        <v>2126975.7999999998</v>
      </c>
    </row>
    <row r="105" spans="1:11" x14ac:dyDescent="0.25">
      <c r="A105" s="49"/>
      <c r="B105" s="49"/>
      <c r="C105" s="57"/>
      <c r="D105" s="90"/>
      <c r="E105" s="46">
        <v>26</v>
      </c>
      <c r="F105" s="46" t="s">
        <v>88</v>
      </c>
      <c r="G105" s="47">
        <v>55</v>
      </c>
      <c r="H105" s="48">
        <v>230497</v>
      </c>
      <c r="I105" s="48">
        <v>0.4</v>
      </c>
      <c r="J105" s="48">
        <f t="shared" si="12"/>
        <v>239348.08</v>
      </c>
      <c r="K105" s="48">
        <f>G105*J105</f>
        <v>13164144.399999999</v>
      </c>
    </row>
    <row r="106" spans="1:11" x14ac:dyDescent="0.25">
      <c r="A106" s="49"/>
      <c r="B106" s="49"/>
      <c r="C106" s="57"/>
      <c r="D106" s="91"/>
      <c r="E106" s="46">
        <v>27</v>
      </c>
      <c r="F106" s="46" t="s">
        <v>88</v>
      </c>
      <c r="G106" s="47">
        <v>55</v>
      </c>
      <c r="H106" s="48">
        <v>306409</v>
      </c>
      <c r="I106" s="48">
        <v>0.39</v>
      </c>
      <c r="J106" s="48">
        <f t="shared" si="12"/>
        <v>317880.95</v>
      </c>
      <c r="K106" s="48">
        <f>G106*J106</f>
        <v>17483452.25</v>
      </c>
    </row>
    <row r="107" spans="1:11" x14ac:dyDescent="0.25">
      <c r="A107" s="51"/>
      <c r="B107" s="51"/>
      <c r="C107" s="52"/>
      <c r="D107" s="53" t="s">
        <v>89</v>
      </c>
      <c r="E107" s="54"/>
      <c r="F107" s="54"/>
      <c r="G107" s="55">
        <f>SUM(G104:G106)</f>
        <v>130</v>
      </c>
      <c r="H107" s="56"/>
      <c r="I107" s="56"/>
      <c r="J107" s="56"/>
      <c r="K107" s="56">
        <f>SUM(K104:K106)</f>
        <v>32774572.449999999</v>
      </c>
    </row>
    <row r="108" spans="1:11" x14ac:dyDescent="0.25">
      <c r="A108" s="77" t="s">
        <v>114</v>
      </c>
      <c r="B108" s="78"/>
      <c r="C108" s="79"/>
      <c r="D108" s="80"/>
      <c r="E108" s="81"/>
      <c r="F108" s="81"/>
      <c r="G108" s="82">
        <f>G107</f>
        <v>130</v>
      </c>
      <c r="H108" s="83"/>
      <c r="I108" s="83"/>
      <c r="J108" s="83"/>
      <c r="K108" s="83">
        <f>K107</f>
        <v>32774572.449999999</v>
      </c>
    </row>
    <row r="109" spans="1:11" ht="13.5" x14ac:dyDescent="0.25">
      <c r="A109" s="32" t="s">
        <v>115</v>
      </c>
      <c r="B109" s="32"/>
      <c r="C109" s="32"/>
      <c r="E109" s="92"/>
      <c r="F109" s="92"/>
      <c r="G109" s="93"/>
      <c r="H109" s="94"/>
      <c r="I109" s="94"/>
      <c r="J109" s="94"/>
      <c r="K109" s="95"/>
    </row>
    <row r="110" spans="1:11" x14ac:dyDescent="0.25">
      <c r="A110" s="32"/>
      <c r="B110" s="32"/>
      <c r="C110" s="32"/>
      <c r="E110" s="92"/>
      <c r="F110" s="92"/>
      <c r="G110" s="93"/>
      <c r="H110" s="94"/>
      <c r="I110" s="94"/>
      <c r="J110" s="94"/>
      <c r="K110" s="95"/>
    </row>
    <row r="111" spans="1:11" x14ac:dyDescent="0.25">
      <c r="A111" s="32"/>
      <c r="B111" s="32"/>
      <c r="C111" s="32"/>
      <c r="E111" s="92"/>
      <c r="F111" s="92"/>
      <c r="G111" s="93"/>
      <c r="H111" s="94"/>
      <c r="I111" s="94"/>
      <c r="J111" s="94"/>
      <c r="K111" s="95"/>
    </row>
    <row r="112" spans="1:11" hidden="1" outlineLevel="1" x14ac:dyDescent="0.25">
      <c r="A112" s="96" t="s">
        <v>116</v>
      </c>
      <c r="B112" s="97"/>
      <c r="C112" s="98"/>
      <c r="D112" s="97"/>
      <c r="E112" s="92"/>
      <c r="F112" s="92"/>
      <c r="G112" s="99">
        <f>G101+G108</f>
        <v>6102</v>
      </c>
      <c r="H112" s="99"/>
      <c r="I112" s="99"/>
      <c r="J112" s="99"/>
      <c r="K112" s="100">
        <f>K101+K108</f>
        <v>1637090085.7100003</v>
      </c>
    </row>
    <row r="113" spans="8:10" collapsed="1" x14ac:dyDescent="0.25"/>
    <row r="116" spans="8:10" x14ac:dyDescent="0.25">
      <c r="H116" s="33"/>
      <c r="I116" s="33"/>
      <c r="J116" s="33"/>
    </row>
    <row r="117" spans="8:10" x14ac:dyDescent="0.25">
      <c r="H117" s="33"/>
      <c r="I117" s="33"/>
      <c r="J117" s="33"/>
    </row>
  </sheetData>
  <mergeCells count="9">
    <mergeCell ref="C90:C91"/>
    <mergeCell ref="D91:D92"/>
    <mergeCell ref="C96:C97"/>
    <mergeCell ref="A8:K8"/>
    <mergeCell ref="C12:C13"/>
    <mergeCell ref="C15:C16"/>
    <mergeCell ref="D15:D16"/>
    <mergeCell ref="C70:C71"/>
    <mergeCell ref="C75:C76"/>
  </mergeCells>
  <pageMargins left="0.94488188976377963" right="0.23622047244094491" top="0.51181102362204722" bottom="0.31496062992125984" header="0.11811023622047245" footer="0.11811023622047245"/>
  <pageSetup paperSize="9" scale="57" fitToHeight="0" orientation="portrait" r:id="rId1"/>
  <rowBreaks count="1" manualBreakCount="1"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1"/>
  <sheetViews>
    <sheetView zoomScaleNormal="100" workbookViewId="0">
      <selection activeCell="K10" sqref="K10"/>
    </sheetView>
  </sheetViews>
  <sheetFormatPr defaultRowHeight="12" x14ac:dyDescent="0.25"/>
  <cols>
    <col min="1" max="1" width="5.7109375" style="101" customWidth="1"/>
    <col min="2" max="2" width="11.42578125" style="101" customWidth="1"/>
    <col min="3" max="3" width="43.140625" style="114" customWidth="1"/>
    <col min="4" max="4" width="15.7109375" style="104" customWidth="1"/>
    <col min="5" max="5" width="18.5703125" style="104" customWidth="1"/>
    <col min="6" max="6" width="57.140625" style="114" customWidth="1"/>
    <col min="7" max="7" width="12.85546875" style="101" customWidth="1"/>
    <col min="8" max="8" width="12.42578125" style="232" customWidth="1"/>
    <col min="9" max="9" width="12.5703125" style="233" customWidth="1"/>
    <col min="10" max="10" width="14.28515625" style="103" customWidth="1"/>
    <col min="11" max="11" width="16" style="104" bestFit="1" customWidth="1"/>
    <col min="12" max="16384" width="9.140625" style="104"/>
  </cols>
  <sheetData>
    <row r="1" spans="1:10" x14ac:dyDescent="0.25">
      <c r="H1" s="271" t="s">
        <v>529</v>
      </c>
    </row>
    <row r="2" spans="1:10" ht="30.75" customHeight="1" x14ac:dyDescent="0.25">
      <c r="H2" s="253" t="s">
        <v>1</v>
      </c>
    </row>
    <row r="3" spans="1:10" x14ac:dyDescent="0.25">
      <c r="H3" s="1" t="s">
        <v>2</v>
      </c>
    </row>
    <row r="4" spans="1:10" x14ac:dyDescent="0.25">
      <c r="H4" s="1" t="s">
        <v>3</v>
      </c>
      <c r="J4" s="254"/>
    </row>
    <row r="5" spans="1:10" x14ac:dyDescent="0.25">
      <c r="H5" s="8" t="s">
        <v>75</v>
      </c>
      <c r="J5" s="1"/>
    </row>
    <row r="6" spans="1:10" x14ac:dyDescent="0.25">
      <c r="H6" s="8" t="str">
        <f>'ВМП _2026'!J6</f>
        <v>от  29.12.2025 № 18/13</v>
      </c>
      <c r="J6" s="1"/>
    </row>
    <row r="7" spans="1:10" x14ac:dyDescent="0.25">
      <c r="H7" s="255"/>
      <c r="I7" s="256"/>
      <c r="J7" s="256"/>
    </row>
    <row r="8" spans="1:10" ht="14.25" x14ac:dyDescent="0.25">
      <c r="A8" s="305" t="s">
        <v>530</v>
      </c>
      <c r="B8" s="305"/>
      <c r="C8" s="305"/>
      <c r="D8" s="305"/>
      <c r="E8" s="305"/>
      <c r="F8" s="305"/>
      <c r="G8" s="305"/>
      <c r="H8" s="305"/>
      <c r="I8" s="305"/>
      <c r="J8" s="305"/>
    </row>
    <row r="10" spans="1:10" ht="36" x14ac:dyDescent="0.25">
      <c r="A10" s="234" t="s">
        <v>5</v>
      </c>
      <c r="B10" s="11" t="s">
        <v>6</v>
      </c>
      <c r="C10" s="235" t="s">
        <v>7</v>
      </c>
      <c r="D10" s="236" t="s">
        <v>8</v>
      </c>
      <c r="E10" s="234" t="s">
        <v>572</v>
      </c>
      <c r="F10" s="234" t="s">
        <v>10</v>
      </c>
      <c r="G10" s="234" t="s">
        <v>11</v>
      </c>
      <c r="H10" s="12" t="s">
        <v>12</v>
      </c>
      <c r="I10" s="13" t="s">
        <v>522</v>
      </c>
      <c r="J10" s="237" t="s">
        <v>13</v>
      </c>
    </row>
    <row r="11" spans="1:10" x14ac:dyDescent="0.25">
      <c r="A11" s="239">
        <v>1</v>
      </c>
      <c r="B11" s="239">
        <v>430006</v>
      </c>
      <c r="C11" s="240" t="s">
        <v>146</v>
      </c>
      <c r="D11" s="273" t="s">
        <v>537</v>
      </c>
      <c r="E11" s="273" t="s">
        <v>538</v>
      </c>
      <c r="F11" s="240" t="s">
        <v>539</v>
      </c>
      <c r="G11" s="239" t="s">
        <v>540</v>
      </c>
      <c r="H11" s="247">
        <v>12</v>
      </c>
      <c r="I11" s="269">
        <v>33581.64</v>
      </c>
      <c r="J11" s="269">
        <f>H11*I11</f>
        <v>402979.68</v>
      </c>
    </row>
    <row r="12" spans="1:10" x14ac:dyDescent="0.25">
      <c r="A12" s="279"/>
      <c r="B12" s="279"/>
      <c r="C12" s="277"/>
      <c r="D12" s="280" t="s">
        <v>541</v>
      </c>
      <c r="E12" s="281"/>
      <c r="F12" s="282"/>
      <c r="G12" s="292"/>
      <c r="H12" s="283">
        <f>SUM(H11)</f>
        <v>12</v>
      </c>
      <c r="I12" s="284"/>
      <c r="J12" s="284">
        <f t="shared" ref="J12:J13" si="0">SUM(J11)</f>
        <v>402979.68</v>
      </c>
    </row>
    <row r="13" spans="1:10" x14ac:dyDescent="0.25">
      <c r="A13" s="279"/>
      <c r="B13" s="279"/>
      <c r="C13" s="274" t="s">
        <v>159</v>
      </c>
      <c r="D13" s="275"/>
      <c r="E13" s="275"/>
      <c r="F13" s="276"/>
      <c r="G13" s="293"/>
      <c r="H13" s="166">
        <f>SUM(H12)</f>
        <v>12</v>
      </c>
      <c r="I13" s="167"/>
      <c r="J13" s="167">
        <f t="shared" si="0"/>
        <v>402979.68</v>
      </c>
    </row>
    <row r="14" spans="1:10" x14ac:dyDescent="0.25">
      <c r="A14" s="239">
        <v>2</v>
      </c>
      <c r="B14" s="239">
        <v>430037</v>
      </c>
      <c r="C14" s="240" t="s">
        <v>574</v>
      </c>
      <c r="D14" s="273" t="s">
        <v>537</v>
      </c>
      <c r="E14" s="273" t="s">
        <v>542</v>
      </c>
      <c r="F14" s="240" t="s">
        <v>543</v>
      </c>
      <c r="G14" s="239" t="s">
        <v>544</v>
      </c>
      <c r="H14" s="247">
        <v>90</v>
      </c>
      <c r="I14" s="269">
        <v>5417.33</v>
      </c>
      <c r="J14" s="269">
        <f t="shared" ref="J14:J22" si="1">H14*I14</f>
        <v>487559.7</v>
      </c>
    </row>
    <row r="15" spans="1:10" x14ac:dyDescent="0.25">
      <c r="A15" s="279"/>
      <c r="B15" s="279"/>
      <c r="C15" s="285"/>
      <c r="D15" s="277"/>
      <c r="E15" s="273" t="s">
        <v>545</v>
      </c>
      <c r="F15" s="240" t="s">
        <v>546</v>
      </c>
      <c r="G15" s="239" t="s">
        <v>544</v>
      </c>
      <c r="H15" s="247">
        <v>5</v>
      </c>
      <c r="I15" s="269">
        <v>6359.47</v>
      </c>
      <c r="J15" s="269">
        <f t="shared" si="1"/>
        <v>31797.350000000002</v>
      </c>
    </row>
    <row r="16" spans="1:10" x14ac:dyDescent="0.25">
      <c r="A16" s="279"/>
      <c r="B16" s="279"/>
      <c r="C16" s="285"/>
      <c r="D16" s="277"/>
      <c r="E16" s="273" t="s">
        <v>547</v>
      </c>
      <c r="F16" s="240" t="s">
        <v>548</v>
      </c>
      <c r="G16" s="239" t="s">
        <v>549</v>
      </c>
      <c r="H16" s="247">
        <v>130</v>
      </c>
      <c r="I16" s="269">
        <v>4294.58</v>
      </c>
      <c r="J16" s="269">
        <f t="shared" si="1"/>
        <v>558295.4</v>
      </c>
    </row>
    <row r="17" spans="1:10" x14ac:dyDescent="0.25">
      <c r="A17" s="279"/>
      <c r="B17" s="279"/>
      <c r="C17" s="285"/>
      <c r="D17" s="277"/>
      <c r="E17" s="273" t="s">
        <v>550</v>
      </c>
      <c r="F17" s="240" t="s">
        <v>551</v>
      </c>
      <c r="G17" s="239" t="s">
        <v>549</v>
      </c>
      <c r="H17" s="247">
        <v>15</v>
      </c>
      <c r="I17" s="269">
        <v>5325.28</v>
      </c>
      <c r="J17" s="269">
        <f t="shared" si="1"/>
        <v>79879.199999999997</v>
      </c>
    </row>
    <row r="18" spans="1:10" x14ac:dyDescent="0.25">
      <c r="A18" s="279"/>
      <c r="B18" s="279"/>
      <c r="C18" s="285"/>
      <c r="D18" s="277"/>
      <c r="E18" s="273" t="s">
        <v>552</v>
      </c>
      <c r="F18" s="240" t="s">
        <v>553</v>
      </c>
      <c r="G18" s="239" t="s">
        <v>544</v>
      </c>
      <c r="H18" s="247">
        <v>2190</v>
      </c>
      <c r="I18" s="269">
        <v>6182.82</v>
      </c>
      <c r="J18" s="269">
        <f t="shared" si="1"/>
        <v>13540375.799999999</v>
      </c>
    </row>
    <row r="19" spans="1:10" x14ac:dyDescent="0.25">
      <c r="A19" s="279"/>
      <c r="B19" s="279"/>
      <c r="C19" s="285"/>
      <c r="D19" s="277"/>
      <c r="E19" s="273" t="s">
        <v>554</v>
      </c>
      <c r="F19" s="240" t="s">
        <v>555</v>
      </c>
      <c r="G19" s="239" t="s">
        <v>540</v>
      </c>
      <c r="H19" s="247">
        <v>3</v>
      </c>
      <c r="I19" s="269">
        <v>30651.3</v>
      </c>
      <c r="J19" s="269">
        <f t="shared" si="1"/>
        <v>91953.9</v>
      </c>
    </row>
    <row r="20" spans="1:10" x14ac:dyDescent="0.25">
      <c r="A20" s="279"/>
      <c r="B20" s="279"/>
      <c r="C20" s="285"/>
      <c r="D20" s="277"/>
      <c r="E20" s="273" t="s">
        <v>538</v>
      </c>
      <c r="F20" s="240" t="s">
        <v>539</v>
      </c>
      <c r="G20" s="239" t="s">
        <v>540</v>
      </c>
      <c r="H20" s="247">
        <v>21</v>
      </c>
      <c r="I20" s="269">
        <v>33581.64</v>
      </c>
      <c r="J20" s="269">
        <f t="shared" si="1"/>
        <v>705214.44</v>
      </c>
    </row>
    <row r="21" spans="1:10" x14ac:dyDescent="0.25">
      <c r="A21" s="279"/>
      <c r="B21" s="279"/>
      <c r="C21" s="285"/>
      <c r="D21" s="277"/>
      <c r="E21" s="273" t="s">
        <v>556</v>
      </c>
      <c r="F21" s="240" t="s">
        <v>557</v>
      </c>
      <c r="G21" s="239" t="s">
        <v>544</v>
      </c>
      <c r="H21" s="247">
        <v>16</v>
      </c>
      <c r="I21" s="269">
        <v>16251.98</v>
      </c>
      <c r="J21" s="269">
        <f t="shared" si="1"/>
        <v>260031.68</v>
      </c>
    </row>
    <row r="22" spans="1:10" x14ac:dyDescent="0.25">
      <c r="A22" s="279"/>
      <c r="B22" s="279"/>
      <c r="C22" s="285"/>
      <c r="D22" s="277"/>
      <c r="E22" s="273" t="s">
        <v>558</v>
      </c>
      <c r="F22" s="240" t="s">
        <v>580</v>
      </c>
      <c r="G22" s="239" t="s">
        <v>544</v>
      </c>
      <c r="H22" s="247">
        <v>10</v>
      </c>
      <c r="I22" s="269">
        <v>241356.48</v>
      </c>
      <c r="J22" s="269">
        <f t="shared" si="1"/>
        <v>2413564.8000000003</v>
      </c>
    </row>
    <row r="23" spans="1:10" x14ac:dyDescent="0.25">
      <c r="A23" s="279"/>
      <c r="B23" s="279"/>
      <c r="C23" s="277"/>
      <c r="D23" s="280" t="s">
        <v>541</v>
      </c>
      <c r="E23" s="281"/>
      <c r="F23" s="282"/>
      <c r="G23" s="292"/>
      <c r="H23" s="283">
        <f>SUM(H14:H22)</f>
        <v>2480</v>
      </c>
      <c r="I23" s="284"/>
      <c r="J23" s="284">
        <f t="shared" ref="J23" si="2">SUM(J14:J22)</f>
        <v>18168672.27</v>
      </c>
    </row>
    <row r="24" spans="1:10" x14ac:dyDescent="0.25">
      <c r="A24" s="279"/>
      <c r="B24" s="279"/>
      <c r="C24" s="285"/>
      <c r="D24" s="273" t="s">
        <v>559</v>
      </c>
      <c r="E24" s="273" t="s">
        <v>545</v>
      </c>
      <c r="F24" s="240" t="s">
        <v>546</v>
      </c>
      <c r="G24" s="239" t="s">
        <v>544</v>
      </c>
      <c r="H24" s="247">
        <v>468</v>
      </c>
      <c r="I24" s="269">
        <v>6359.47</v>
      </c>
      <c r="J24" s="269">
        <f>H24*I24</f>
        <v>2976231.96</v>
      </c>
    </row>
    <row r="25" spans="1:10" x14ac:dyDescent="0.25">
      <c r="A25" s="279"/>
      <c r="B25" s="279"/>
      <c r="C25" s="285"/>
      <c r="D25" s="277"/>
      <c r="E25" s="273" t="s">
        <v>552</v>
      </c>
      <c r="F25" s="240" t="s">
        <v>553</v>
      </c>
      <c r="G25" s="239" t="s">
        <v>544</v>
      </c>
      <c r="H25" s="247">
        <f>ROUND(152*12.3*12,0)</f>
        <v>22435</v>
      </c>
      <c r="I25" s="269">
        <v>6182.82</v>
      </c>
      <c r="J25" s="269">
        <f>H25*I25</f>
        <v>138711566.69999999</v>
      </c>
    </row>
    <row r="26" spans="1:10" x14ac:dyDescent="0.25">
      <c r="A26" s="279"/>
      <c r="B26" s="279"/>
      <c r="C26" s="277"/>
      <c r="D26" s="280" t="s">
        <v>560</v>
      </c>
      <c r="E26" s="281"/>
      <c r="F26" s="282"/>
      <c r="G26" s="292"/>
      <c r="H26" s="283">
        <f>SUM(H24:H25)</f>
        <v>22903</v>
      </c>
      <c r="I26" s="284"/>
      <c r="J26" s="284">
        <f>SUM(J24:J25)</f>
        <v>141687798.66</v>
      </c>
    </row>
    <row r="27" spans="1:10" x14ac:dyDescent="0.25">
      <c r="A27" s="279"/>
      <c r="B27" s="279"/>
      <c r="C27" s="285"/>
      <c r="D27" s="273" t="s">
        <v>15</v>
      </c>
      <c r="E27" s="273" t="s">
        <v>545</v>
      </c>
      <c r="F27" s="240" t="s">
        <v>546</v>
      </c>
      <c r="G27" s="239" t="s">
        <v>544</v>
      </c>
      <c r="H27" s="247">
        <v>792</v>
      </c>
      <c r="I27" s="269">
        <v>6359.47</v>
      </c>
      <c r="J27" s="269">
        <f>H27*I27</f>
        <v>5036700.24</v>
      </c>
    </row>
    <row r="28" spans="1:10" x14ac:dyDescent="0.25">
      <c r="A28" s="279"/>
      <c r="B28" s="279"/>
      <c r="C28" s="285"/>
      <c r="D28" s="277"/>
      <c r="E28" s="273" t="s">
        <v>547</v>
      </c>
      <c r="F28" s="240" t="s">
        <v>548</v>
      </c>
      <c r="G28" s="239" t="s">
        <v>549</v>
      </c>
      <c r="H28" s="247">
        <v>4260</v>
      </c>
      <c r="I28" s="269">
        <v>4294.58</v>
      </c>
      <c r="J28" s="269">
        <f>H28*I28</f>
        <v>18294910.800000001</v>
      </c>
    </row>
    <row r="29" spans="1:10" x14ac:dyDescent="0.25">
      <c r="A29" s="279"/>
      <c r="B29" s="279"/>
      <c r="C29" s="285"/>
      <c r="D29" s="277"/>
      <c r="E29" s="273" t="s">
        <v>550</v>
      </c>
      <c r="F29" s="240" t="s">
        <v>551</v>
      </c>
      <c r="G29" s="239" t="s">
        <v>549</v>
      </c>
      <c r="H29" s="247">
        <v>365</v>
      </c>
      <c r="I29" s="269">
        <v>5325.28</v>
      </c>
      <c r="J29" s="269">
        <f>H29*I29</f>
        <v>1943727.2</v>
      </c>
    </row>
    <row r="30" spans="1:10" x14ac:dyDescent="0.25">
      <c r="A30" s="279"/>
      <c r="B30" s="279"/>
      <c r="C30" s="285"/>
      <c r="D30" s="277"/>
      <c r="E30" s="273" t="s">
        <v>561</v>
      </c>
      <c r="F30" s="240" t="s">
        <v>562</v>
      </c>
      <c r="G30" s="239" t="s">
        <v>549</v>
      </c>
      <c r="H30" s="247">
        <v>365</v>
      </c>
      <c r="I30" s="269">
        <v>4681.09</v>
      </c>
      <c r="J30" s="269">
        <f>H30*I30</f>
        <v>1708597.85</v>
      </c>
    </row>
    <row r="31" spans="1:10" x14ac:dyDescent="0.25">
      <c r="A31" s="279"/>
      <c r="B31" s="279"/>
      <c r="C31" s="285"/>
      <c r="D31" s="277"/>
      <c r="E31" s="273" t="s">
        <v>552</v>
      </c>
      <c r="F31" s="240" t="s">
        <v>553</v>
      </c>
      <c r="G31" s="239" t="s">
        <v>544</v>
      </c>
      <c r="H31" s="247">
        <f>170*12*12</f>
        <v>24480</v>
      </c>
      <c r="I31" s="269">
        <v>6182.82</v>
      </c>
      <c r="J31" s="269">
        <f>H31*I31</f>
        <v>151355433.59999999</v>
      </c>
    </row>
    <row r="32" spans="1:10" x14ac:dyDescent="0.25">
      <c r="A32" s="279"/>
      <c r="B32" s="279"/>
      <c r="C32" s="277"/>
      <c r="D32" s="280" t="s">
        <v>563</v>
      </c>
      <c r="E32" s="281"/>
      <c r="F32" s="282"/>
      <c r="G32" s="292"/>
      <c r="H32" s="283">
        <f>SUM(H27:H31)</f>
        <v>30262</v>
      </c>
      <c r="I32" s="284"/>
      <c r="J32" s="284">
        <f t="shared" ref="J32" si="3">SUM(J27:J31)</f>
        <v>178339369.69</v>
      </c>
    </row>
    <row r="33" spans="1:10" x14ac:dyDescent="0.25">
      <c r="A33" s="279"/>
      <c r="B33" s="279"/>
      <c r="C33" s="274" t="s">
        <v>575</v>
      </c>
      <c r="D33" s="275"/>
      <c r="E33" s="275"/>
      <c r="F33" s="276"/>
      <c r="G33" s="293"/>
      <c r="H33" s="166">
        <f>SUM(H23,H26,H32)</f>
        <v>55645</v>
      </c>
      <c r="I33" s="167"/>
      <c r="J33" s="167">
        <f>SUM(J23,J26,J32)</f>
        <v>338195840.62</v>
      </c>
    </row>
    <row r="34" spans="1:10" x14ac:dyDescent="0.25">
      <c r="A34" s="239">
        <v>3</v>
      </c>
      <c r="B34" s="239">
        <v>430038</v>
      </c>
      <c r="C34" s="303" t="s">
        <v>102</v>
      </c>
      <c r="D34" s="273" t="s">
        <v>537</v>
      </c>
      <c r="E34" s="273" t="s">
        <v>547</v>
      </c>
      <c r="F34" s="240" t="s">
        <v>548</v>
      </c>
      <c r="G34" s="239" t="s">
        <v>549</v>
      </c>
      <c r="H34" s="247">
        <v>20</v>
      </c>
      <c r="I34" s="269">
        <v>4294.58</v>
      </c>
      <c r="J34" s="269">
        <f>H34*I34</f>
        <v>85891.6</v>
      </c>
    </row>
    <row r="35" spans="1:10" x14ac:dyDescent="0.25">
      <c r="A35" s="279"/>
      <c r="B35" s="279"/>
      <c r="C35" s="304"/>
      <c r="D35" s="277"/>
      <c r="E35" s="273" t="s">
        <v>564</v>
      </c>
      <c r="F35" s="240" t="s">
        <v>565</v>
      </c>
      <c r="G35" s="239" t="s">
        <v>544</v>
      </c>
      <c r="H35" s="247">
        <v>10</v>
      </c>
      <c r="I35" s="269">
        <v>5888.4</v>
      </c>
      <c r="J35" s="269">
        <f>H35*I35</f>
        <v>58884</v>
      </c>
    </row>
    <row r="36" spans="1:10" x14ac:dyDescent="0.25">
      <c r="A36" s="279"/>
      <c r="B36" s="279"/>
      <c r="C36" s="285"/>
      <c r="D36" s="277"/>
      <c r="E36" s="273" t="s">
        <v>550</v>
      </c>
      <c r="F36" s="240" t="s">
        <v>551</v>
      </c>
      <c r="G36" s="239" t="s">
        <v>549</v>
      </c>
      <c r="H36" s="247">
        <v>365</v>
      </c>
      <c r="I36" s="269">
        <v>5325.28</v>
      </c>
      <c r="J36" s="269">
        <f>H36*I36</f>
        <v>1943727.2</v>
      </c>
    </row>
    <row r="37" spans="1:10" x14ac:dyDescent="0.25">
      <c r="A37" s="279"/>
      <c r="B37" s="279"/>
      <c r="C37" s="285"/>
      <c r="D37" s="277"/>
      <c r="E37" s="273" t="s">
        <v>566</v>
      </c>
      <c r="F37" s="240" t="s">
        <v>567</v>
      </c>
      <c r="G37" s="239" t="s">
        <v>540</v>
      </c>
      <c r="H37" s="247">
        <v>10</v>
      </c>
      <c r="I37" s="269">
        <v>32116.47</v>
      </c>
      <c r="J37" s="269">
        <f>H37*I37</f>
        <v>321164.7</v>
      </c>
    </row>
    <row r="38" spans="1:10" x14ac:dyDescent="0.25">
      <c r="A38" s="279"/>
      <c r="B38" s="279"/>
      <c r="C38" s="285"/>
      <c r="D38" s="277"/>
      <c r="E38" s="273" t="s">
        <v>538</v>
      </c>
      <c r="F38" s="240" t="s">
        <v>539</v>
      </c>
      <c r="G38" s="239" t="s">
        <v>540</v>
      </c>
      <c r="H38" s="247">
        <v>10</v>
      </c>
      <c r="I38" s="269">
        <v>33581.64</v>
      </c>
      <c r="J38" s="269">
        <f>H38*I38</f>
        <v>335816.4</v>
      </c>
    </row>
    <row r="39" spans="1:10" x14ac:dyDescent="0.25">
      <c r="A39" s="279"/>
      <c r="B39" s="279"/>
      <c r="C39" s="277"/>
      <c r="D39" s="280" t="s">
        <v>541</v>
      </c>
      <c r="E39" s="281"/>
      <c r="F39" s="282"/>
      <c r="G39" s="292"/>
      <c r="H39" s="283">
        <f>SUM(H34:H38)</f>
        <v>415</v>
      </c>
      <c r="I39" s="284"/>
      <c r="J39" s="284">
        <f t="shared" ref="J39" si="4">SUM(J34:J38)</f>
        <v>2745483.9</v>
      </c>
    </row>
    <row r="40" spans="1:10" x14ac:dyDescent="0.25">
      <c r="A40" s="279"/>
      <c r="B40" s="279"/>
      <c r="C40" s="285"/>
      <c r="D40" s="273" t="s">
        <v>15</v>
      </c>
      <c r="E40" s="273" t="s">
        <v>547</v>
      </c>
      <c r="F40" s="240" t="s">
        <v>548</v>
      </c>
      <c r="G40" s="239" t="s">
        <v>549</v>
      </c>
      <c r="H40" s="247">
        <v>25</v>
      </c>
      <c r="I40" s="269">
        <v>4294.58</v>
      </c>
      <c r="J40" s="269">
        <f>H40*I40</f>
        <v>107364.5</v>
      </c>
    </row>
    <row r="41" spans="1:10" x14ac:dyDescent="0.25">
      <c r="A41" s="279"/>
      <c r="B41" s="279"/>
      <c r="C41" s="285"/>
      <c r="D41" s="277"/>
      <c r="E41" s="273" t="s">
        <v>564</v>
      </c>
      <c r="F41" s="240" t="s">
        <v>565</v>
      </c>
      <c r="G41" s="239" t="s">
        <v>544</v>
      </c>
      <c r="H41" s="247">
        <v>25</v>
      </c>
      <c r="I41" s="269">
        <v>5888.4</v>
      </c>
      <c r="J41" s="269">
        <f>H41*I41</f>
        <v>147210</v>
      </c>
    </row>
    <row r="42" spans="1:10" x14ac:dyDescent="0.25">
      <c r="A42" s="279"/>
      <c r="B42" s="279"/>
      <c r="C42" s="285"/>
      <c r="D42" s="277"/>
      <c r="E42" s="273" t="s">
        <v>550</v>
      </c>
      <c r="F42" s="240" t="s">
        <v>551</v>
      </c>
      <c r="G42" s="239" t="s">
        <v>549</v>
      </c>
      <c r="H42" s="247">
        <v>730</v>
      </c>
      <c r="I42" s="269">
        <v>5325.28</v>
      </c>
      <c r="J42" s="269">
        <f>H42*I42</f>
        <v>3887454.4</v>
      </c>
    </row>
    <row r="43" spans="1:10" x14ac:dyDescent="0.25">
      <c r="A43" s="279"/>
      <c r="B43" s="279"/>
      <c r="C43" s="285"/>
      <c r="D43" s="277"/>
      <c r="E43" s="273" t="s">
        <v>561</v>
      </c>
      <c r="F43" s="240" t="s">
        <v>562</v>
      </c>
      <c r="G43" s="239" t="s">
        <v>549</v>
      </c>
      <c r="H43" s="247">
        <v>5</v>
      </c>
      <c r="I43" s="269">
        <v>4681.09</v>
      </c>
      <c r="J43" s="269">
        <f>H43*I43</f>
        <v>23405.45</v>
      </c>
    </row>
    <row r="44" spans="1:10" x14ac:dyDescent="0.25">
      <c r="A44" s="279"/>
      <c r="B44" s="279"/>
      <c r="C44" s="277"/>
      <c r="D44" s="280" t="s">
        <v>563</v>
      </c>
      <c r="E44" s="281"/>
      <c r="F44" s="282"/>
      <c r="G44" s="292"/>
      <c r="H44" s="283">
        <f>SUM(H40:H43)</f>
        <v>785</v>
      </c>
      <c r="I44" s="284"/>
      <c r="J44" s="284">
        <f t="shared" ref="J44" si="5">SUM(J40:J43)</f>
        <v>4165434.35</v>
      </c>
    </row>
    <row r="45" spans="1:10" x14ac:dyDescent="0.25">
      <c r="A45" s="279"/>
      <c r="B45" s="279"/>
      <c r="C45" s="274" t="s">
        <v>191</v>
      </c>
      <c r="D45" s="275"/>
      <c r="E45" s="275"/>
      <c r="F45" s="276"/>
      <c r="G45" s="293"/>
      <c r="H45" s="166">
        <f>SUM(H39,H44)</f>
        <v>1200</v>
      </c>
      <c r="I45" s="167"/>
      <c r="J45" s="167">
        <f t="shared" ref="J45" si="6">SUM(J39,J44)</f>
        <v>6910918.25</v>
      </c>
    </row>
    <row r="46" spans="1:10" x14ac:dyDescent="0.25">
      <c r="A46" s="239">
        <v>4</v>
      </c>
      <c r="B46" s="239">
        <v>430042</v>
      </c>
      <c r="C46" s="303" t="s">
        <v>107</v>
      </c>
      <c r="D46" s="273" t="s">
        <v>537</v>
      </c>
      <c r="E46" s="273" t="s">
        <v>538</v>
      </c>
      <c r="F46" s="240" t="s">
        <v>539</v>
      </c>
      <c r="G46" s="239" t="s">
        <v>540</v>
      </c>
      <c r="H46" s="247">
        <v>5</v>
      </c>
      <c r="I46" s="269">
        <v>33581.64</v>
      </c>
      <c r="J46" s="269">
        <f>H46*I46</f>
        <v>167908.2</v>
      </c>
    </row>
    <row r="47" spans="1:10" x14ac:dyDescent="0.25">
      <c r="A47" s="279"/>
      <c r="B47" s="279"/>
      <c r="C47" s="306"/>
      <c r="D47" s="280" t="s">
        <v>541</v>
      </c>
      <c r="E47" s="281"/>
      <c r="F47" s="282"/>
      <c r="G47" s="292"/>
      <c r="H47" s="283">
        <f>SUM(H46)</f>
        <v>5</v>
      </c>
      <c r="I47" s="284"/>
      <c r="J47" s="284">
        <f t="shared" ref="J47:J48" si="7">SUM(J46)</f>
        <v>167908.2</v>
      </c>
    </row>
    <row r="48" spans="1:10" x14ac:dyDescent="0.25">
      <c r="A48" s="290"/>
      <c r="B48" s="290"/>
      <c r="C48" s="154" t="s">
        <v>196</v>
      </c>
      <c r="D48" s="187"/>
      <c r="E48" s="187"/>
      <c r="F48" s="155"/>
      <c r="G48" s="294"/>
      <c r="H48" s="166">
        <f>SUM(H47)</f>
        <v>5</v>
      </c>
      <c r="I48" s="167"/>
      <c r="J48" s="167">
        <f t="shared" si="7"/>
        <v>167908.2</v>
      </c>
    </row>
    <row r="49" spans="1:10" x14ac:dyDescent="0.25">
      <c r="A49" s="289">
        <v>5</v>
      </c>
      <c r="B49" s="289">
        <v>430048</v>
      </c>
      <c r="C49" s="307" t="s">
        <v>109</v>
      </c>
      <c r="D49" s="272" t="s">
        <v>537</v>
      </c>
      <c r="E49" s="272" t="s">
        <v>568</v>
      </c>
      <c r="F49" s="291" t="s">
        <v>569</v>
      </c>
      <c r="G49" s="289" t="s">
        <v>544</v>
      </c>
      <c r="H49" s="247">
        <v>75</v>
      </c>
      <c r="I49" s="269">
        <v>17724.080000000002</v>
      </c>
      <c r="J49" s="269">
        <f>H49*I49</f>
        <v>1329306.0000000002</v>
      </c>
    </row>
    <row r="50" spans="1:10" x14ac:dyDescent="0.25">
      <c r="A50" s="279"/>
      <c r="B50" s="279"/>
      <c r="C50" s="308"/>
      <c r="D50" s="280" t="s">
        <v>541</v>
      </c>
      <c r="E50" s="281"/>
      <c r="F50" s="282"/>
      <c r="G50" s="292"/>
      <c r="H50" s="283">
        <f>SUM(H49:H49)</f>
        <v>75</v>
      </c>
      <c r="I50" s="284"/>
      <c r="J50" s="284">
        <f>SUM(J49:J49)</f>
        <v>1329306.0000000002</v>
      </c>
    </row>
    <row r="51" spans="1:10" x14ac:dyDescent="0.25">
      <c r="A51" s="279"/>
      <c r="B51" s="279"/>
      <c r="C51" s="274" t="s">
        <v>203</v>
      </c>
      <c r="D51" s="275"/>
      <c r="E51" s="275"/>
      <c r="F51" s="276"/>
      <c r="G51" s="293"/>
      <c r="H51" s="166">
        <f>SUM(H50)</f>
        <v>75</v>
      </c>
      <c r="I51" s="167"/>
      <c r="J51" s="167">
        <f t="shared" ref="J51" si="8">SUM(J50)</f>
        <v>1329306.0000000002</v>
      </c>
    </row>
    <row r="52" spans="1:10" x14ac:dyDescent="0.25">
      <c r="A52" s="239">
        <v>6</v>
      </c>
      <c r="B52" s="239">
        <v>430141</v>
      </c>
      <c r="C52" s="240" t="s">
        <v>576</v>
      </c>
      <c r="D52" s="273" t="s">
        <v>15</v>
      </c>
      <c r="E52" s="273" t="s">
        <v>552</v>
      </c>
      <c r="F52" s="240" t="s">
        <v>553</v>
      </c>
      <c r="G52" s="239" t="s">
        <v>544</v>
      </c>
      <c r="H52" s="247">
        <v>4992</v>
      </c>
      <c r="I52" s="269">
        <v>6182.82</v>
      </c>
      <c r="J52" s="269">
        <f>H52*I52</f>
        <v>30864637.439999998</v>
      </c>
    </row>
    <row r="53" spans="1:10" x14ac:dyDescent="0.25">
      <c r="A53" s="279"/>
      <c r="B53" s="279"/>
      <c r="C53" s="277"/>
      <c r="D53" s="280" t="s">
        <v>563</v>
      </c>
      <c r="E53" s="281"/>
      <c r="F53" s="282"/>
      <c r="G53" s="292"/>
      <c r="H53" s="283">
        <f>SUM(H52)</f>
        <v>4992</v>
      </c>
      <c r="I53" s="284"/>
      <c r="J53" s="284">
        <f t="shared" ref="J53:J54" si="9">SUM(J52)</f>
        <v>30864637.439999998</v>
      </c>
    </row>
    <row r="54" spans="1:10" x14ac:dyDescent="0.25">
      <c r="A54" s="279"/>
      <c r="B54" s="279"/>
      <c r="C54" s="274" t="s">
        <v>577</v>
      </c>
      <c r="D54" s="275"/>
      <c r="E54" s="275"/>
      <c r="F54" s="276"/>
      <c r="G54" s="293"/>
      <c r="H54" s="166">
        <f>SUM(H53)</f>
        <v>4992</v>
      </c>
      <c r="I54" s="167"/>
      <c r="J54" s="167">
        <f t="shared" si="9"/>
        <v>30864637.439999998</v>
      </c>
    </row>
    <row r="55" spans="1:10" x14ac:dyDescent="0.25">
      <c r="A55" s="239">
        <v>7</v>
      </c>
      <c r="B55" s="239">
        <v>430332</v>
      </c>
      <c r="C55" s="240" t="s">
        <v>570</v>
      </c>
      <c r="D55" s="273" t="s">
        <v>15</v>
      </c>
      <c r="E55" s="273" t="s">
        <v>552</v>
      </c>
      <c r="F55" s="240" t="s">
        <v>553</v>
      </c>
      <c r="G55" s="239" t="s">
        <v>544</v>
      </c>
      <c r="H55" s="247">
        <v>23822</v>
      </c>
      <c r="I55" s="269">
        <v>6182.82</v>
      </c>
      <c r="J55" s="269">
        <f>H55*I55</f>
        <v>147287138.03999999</v>
      </c>
    </row>
    <row r="56" spans="1:10" x14ac:dyDescent="0.25">
      <c r="A56" s="279"/>
      <c r="B56" s="279"/>
      <c r="C56" s="277"/>
      <c r="D56" s="280" t="s">
        <v>563</v>
      </c>
      <c r="E56" s="281"/>
      <c r="F56" s="282"/>
      <c r="G56" s="292"/>
      <c r="H56" s="283">
        <f>SUM(H55)</f>
        <v>23822</v>
      </c>
      <c r="I56" s="284"/>
      <c r="J56" s="284">
        <f t="shared" ref="J56:J57" si="10">SUM(J55)</f>
        <v>147287138.03999999</v>
      </c>
    </row>
    <row r="57" spans="1:10" x14ac:dyDescent="0.25">
      <c r="A57" s="279"/>
      <c r="B57" s="279"/>
      <c r="C57" s="274" t="s">
        <v>571</v>
      </c>
      <c r="D57" s="275"/>
      <c r="E57" s="275"/>
      <c r="F57" s="276"/>
      <c r="G57" s="293"/>
      <c r="H57" s="166">
        <f>SUM(H56)</f>
        <v>23822</v>
      </c>
      <c r="I57" s="167"/>
      <c r="J57" s="167">
        <f t="shared" si="10"/>
        <v>147287138.03999999</v>
      </c>
    </row>
    <row r="58" spans="1:10" x14ac:dyDescent="0.25">
      <c r="A58" s="239">
        <v>8</v>
      </c>
      <c r="B58" s="239">
        <v>430357</v>
      </c>
      <c r="C58" s="303" t="s">
        <v>578</v>
      </c>
      <c r="D58" s="273" t="s">
        <v>537</v>
      </c>
      <c r="E58" s="273" t="s">
        <v>545</v>
      </c>
      <c r="F58" s="240" t="s">
        <v>546</v>
      </c>
      <c r="G58" s="239" t="s">
        <v>544</v>
      </c>
      <c r="H58" s="247">
        <v>10</v>
      </c>
      <c r="I58" s="269">
        <v>6359.47</v>
      </c>
      <c r="J58" s="269">
        <f>H58*I58</f>
        <v>63594.700000000004</v>
      </c>
    </row>
    <row r="59" spans="1:10" x14ac:dyDescent="0.25">
      <c r="A59" s="279"/>
      <c r="B59" s="279"/>
      <c r="C59" s="304"/>
      <c r="D59" s="277"/>
      <c r="E59" s="273" t="s">
        <v>552</v>
      </c>
      <c r="F59" s="240" t="s">
        <v>553</v>
      </c>
      <c r="G59" s="239" t="s">
        <v>544</v>
      </c>
      <c r="H59" s="247">
        <v>80</v>
      </c>
      <c r="I59" s="269">
        <v>6182.82</v>
      </c>
      <c r="J59" s="269">
        <f>H59*I59</f>
        <v>494625.6</v>
      </c>
    </row>
    <row r="60" spans="1:10" x14ac:dyDescent="0.25">
      <c r="A60" s="279"/>
      <c r="B60" s="279"/>
      <c r="C60" s="285"/>
      <c r="D60" s="277"/>
      <c r="E60" s="273" t="s">
        <v>538</v>
      </c>
      <c r="F60" s="240" t="s">
        <v>539</v>
      </c>
      <c r="G60" s="239" t="s">
        <v>540</v>
      </c>
      <c r="H60" s="247">
        <v>7</v>
      </c>
      <c r="I60" s="269">
        <v>33581.64</v>
      </c>
      <c r="J60" s="269">
        <f>H60*I60</f>
        <v>235071.47999999998</v>
      </c>
    </row>
    <row r="61" spans="1:10" x14ac:dyDescent="0.25">
      <c r="A61" s="279"/>
      <c r="B61" s="279"/>
      <c r="C61" s="277"/>
      <c r="D61" s="280" t="s">
        <v>541</v>
      </c>
      <c r="E61" s="281"/>
      <c r="F61" s="282"/>
      <c r="G61" s="292"/>
      <c r="H61" s="283">
        <f>SUM(H58:H60)</f>
        <v>97</v>
      </c>
      <c r="I61" s="284"/>
      <c r="J61" s="284">
        <f t="shared" ref="J61" si="11">SUM(J58:J60)</f>
        <v>793291.77999999991</v>
      </c>
    </row>
    <row r="62" spans="1:10" x14ac:dyDescent="0.25">
      <c r="A62" s="279"/>
      <c r="B62" s="279"/>
      <c r="C62" s="274" t="s">
        <v>579</v>
      </c>
      <c r="D62" s="275"/>
      <c r="E62" s="275"/>
      <c r="F62" s="276"/>
      <c r="G62" s="293"/>
      <c r="H62" s="166">
        <f>H61</f>
        <v>97</v>
      </c>
      <c r="I62" s="167"/>
      <c r="J62" s="167">
        <f>J61</f>
        <v>793291.77999999991</v>
      </c>
    </row>
    <row r="63" spans="1:10" x14ac:dyDescent="0.25">
      <c r="A63" s="239">
        <v>9</v>
      </c>
      <c r="B63" s="239">
        <v>430386</v>
      </c>
      <c r="C63" s="240" t="s">
        <v>71</v>
      </c>
      <c r="D63" s="273" t="s">
        <v>537</v>
      </c>
      <c r="E63" s="273" t="s">
        <v>545</v>
      </c>
      <c r="F63" s="240" t="s">
        <v>546</v>
      </c>
      <c r="G63" s="239" t="s">
        <v>544</v>
      </c>
      <c r="H63" s="247">
        <v>2</v>
      </c>
      <c r="I63" s="269">
        <v>6359.47</v>
      </c>
      <c r="J63" s="269">
        <f>H63*I63</f>
        <v>12718.94</v>
      </c>
    </row>
    <row r="64" spans="1:10" x14ac:dyDescent="0.25">
      <c r="A64" s="279"/>
      <c r="B64" s="279"/>
      <c r="C64" s="285"/>
      <c r="D64" s="277"/>
      <c r="E64" s="273" t="s">
        <v>552</v>
      </c>
      <c r="F64" s="240" t="s">
        <v>553</v>
      </c>
      <c r="G64" s="239" t="s">
        <v>544</v>
      </c>
      <c r="H64" s="247">
        <v>165</v>
      </c>
      <c r="I64" s="269">
        <v>6182.82</v>
      </c>
      <c r="J64" s="269">
        <f>H64*I64</f>
        <v>1020165.2999999999</v>
      </c>
    </row>
    <row r="65" spans="1:10" x14ac:dyDescent="0.25">
      <c r="A65" s="279"/>
      <c r="B65" s="279"/>
      <c r="C65" s="285"/>
      <c r="D65" s="277"/>
      <c r="E65" s="273" t="s">
        <v>538</v>
      </c>
      <c r="F65" s="240" t="s">
        <v>539</v>
      </c>
      <c r="G65" s="239" t="s">
        <v>540</v>
      </c>
      <c r="H65" s="247">
        <v>22</v>
      </c>
      <c r="I65" s="269">
        <v>33581.64</v>
      </c>
      <c r="J65" s="269">
        <f>H65*I65</f>
        <v>738796.08</v>
      </c>
    </row>
    <row r="66" spans="1:10" x14ac:dyDescent="0.25">
      <c r="A66" s="279"/>
      <c r="B66" s="279"/>
      <c r="C66" s="285"/>
      <c r="D66" s="277"/>
      <c r="E66" s="273" t="s">
        <v>556</v>
      </c>
      <c r="F66" s="240" t="s">
        <v>557</v>
      </c>
      <c r="G66" s="239" t="s">
        <v>544</v>
      </c>
      <c r="H66" s="247">
        <v>1</v>
      </c>
      <c r="I66" s="269">
        <v>16251.98</v>
      </c>
      <c r="J66" s="269">
        <f>H66*I66</f>
        <v>16251.98</v>
      </c>
    </row>
    <row r="67" spans="1:10" x14ac:dyDescent="0.25">
      <c r="A67" s="279"/>
      <c r="B67" s="279"/>
      <c r="C67" s="277"/>
      <c r="D67" s="280" t="s">
        <v>541</v>
      </c>
      <c r="E67" s="281"/>
      <c r="F67" s="282"/>
      <c r="G67" s="292"/>
      <c r="H67" s="283">
        <f>SUM(H63:H66)</f>
        <v>190</v>
      </c>
      <c r="I67" s="284"/>
      <c r="J67" s="284">
        <f t="shared" ref="J67" si="12">SUM(J63:J66)</f>
        <v>1787932.2999999998</v>
      </c>
    </row>
    <row r="68" spans="1:10" x14ac:dyDescent="0.25">
      <c r="A68" s="279"/>
      <c r="B68" s="279"/>
      <c r="C68" s="274" t="s">
        <v>250</v>
      </c>
      <c r="D68" s="275"/>
      <c r="E68" s="275"/>
      <c r="F68" s="276"/>
      <c r="G68" s="293"/>
      <c r="H68" s="286">
        <f>SUM(H67)</f>
        <v>190</v>
      </c>
      <c r="I68" s="287"/>
      <c r="J68" s="287">
        <f t="shared" ref="J68" si="13">SUM(J67)</f>
        <v>1787932.2999999998</v>
      </c>
    </row>
    <row r="69" spans="1:10" x14ac:dyDescent="0.25">
      <c r="A69" s="130" t="s">
        <v>72</v>
      </c>
      <c r="B69" s="131"/>
      <c r="C69" s="131"/>
      <c r="D69" s="131"/>
      <c r="E69" s="131"/>
      <c r="F69" s="288"/>
      <c r="G69" s="295"/>
      <c r="H69" s="133">
        <f>SUM(H13,H33,H45,H48,H51,H54,H57,H62,H68)</f>
        <v>86038</v>
      </c>
      <c r="I69" s="135"/>
      <c r="J69" s="135">
        <f>SUM(J13,J33,J45,J48,J51,J54,J57,J62,J68)</f>
        <v>527739952.31</v>
      </c>
    </row>
    <row r="70" spans="1:10" ht="13.5" x14ac:dyDescent="0.25">
      <c r="A70" s="278" t="s">
        <v>573</v>
      </c>
      <c r="H70" s="104"/>
      <c r="I70" s="104"/>
      <c r="J70" s="104"/>
    </row>
    <row r="71" spans="1:10" x14ac:dyDescent="0.25">
      <c r="H71" s="104"/>
      <c r="I71" s="104"/>
      <c r="J71" s="104"/>
    </row>
  </sheetData>
  <mergeCells count="5">
    <mergeCell ref="C58:C59"/>
    <mergeCell ref="A8:J8"/>
    <mergeCell ref="C34:C35"/>
    <mergeCell ref="C46:C47"/>
    <mergeCell ref="C49:C50"/>
  </mergeCells>
  <pageMargins left="0.7" right="0.7" top="0.75" bottom="0.68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97"/>
  <sheetViews>
    <sheetView zoomScaleNormal="100" workbookViewId="0">
      <selection activeCell="K16" sqref="K16"/>
    </sheetView>
  </sheetViews>
  <sheetFormatPr defaultRowHeight="12" x14ac:dyDescent="0.25"/>
  <cols>
    <col min="1" max="1" width="5.5703125" style="101" customWidth="1"/>
    <col min="2" max="2" width="10.85546875" style="101" customWidth="1"/>
    <col min="3" max="3" width="48.5703125" style="5" customWidth="1"/>
    <col min="4" max="4" width="15" style="101" bestFit="1" customWidth="1"/>
    <col min="5" max="5" width="53.28515625" style="101" customWidth="1"/>
    <col min="6" max="6" width="11.7109375" style="102" customWidth="1"/>
    <col min="7" max="7" width="14.5703125" style="6" bestFit="1" customWidth="1"/>
    <col min="8" max="8" width="12.140625" style="104" bestFit="1" customWidth="1"/>
    <col min="9" max="12" width="9.140625" style="104"/>
    <col min="13" max="13" width="10.7109375" style="104" bestFit="1" customWidth="1"/>
    <col min="14" max="16384" width="9.140625" style="104"/>
  </cols>
  <sheetData>
    <row r="1" spans="1:8" x14ac:dyDescent="0.25">
      <c r="F1" s="1" t="s">
        <v>502</v>
      </c>
      <c r="G1" s="103"/>
    </row>
    <row r="2" spans="1:8" ht="27.75" customHeight="1" x14ac:dyDescent="0.25">
      <c r="F2" s="7" t="s">
        <v>1</v>
      </c>
      <c r="G2" s="103"/>
    </row>
    <row r="3" spans="1:8" x14ac:dyDescent="0.25">
      <c r="F3" s="103" t="s">
        <v>2</v>
      </c>
      <c r="G3" s="103"/>
    </row>
    <row r="4" spans="1:8" ht="12" customHeight="1" x14ac:dyDescent="0.25">
      <c r="F4" s="103" t="s">
        <v>3</v>
      </c>
      <c r="G4" s="103"/>
    </row>
    <row r="5" spans="1:8" ht="12" customHeight="1" x14ac:dyDescent="0.25">
      <c r="F5" s="103" t="s">
        <v>75</v>
      </c>
      <c r="G5" s="103"/>
    </row>
    <row r="6" spans="1:8" x14ac:dyDescent="0.25">
      <c r="F6" s="160" t="s">
        <v>73</v>
      </c>
      <c r="G6" s="103"/>
    </row>
    <row r="8" spans="1:8" ht="15.75" x14ac:dyDescent="0.25">
      <c r="A8" s="309" t="s">
        <v>119</v>
      </c>
      <c r="B8" s="309"/>
      <c r="C8" s="309"/>
      <c r="D8" s="309"/>
      <c r="E8" s="309"/>
      <c r="F8" s="309"/>
      <c r="G8" s="309"/>
      <c r="H8" s="309"/>
    </row>
    <row r="9" spans="1:8" x14ac:dyDescent="0.25">
      <c r="A9" s="107"/>
      <c r="B9" s="107"/>
      <c r="C9" s="107"/>
      <c r="D9" s="108"/>
      <c r="E9" s="108"/>
      <c r="F9" s="109"/>
      <c r="G9" s="110"/>
    </row>
    <row r="10" spans="1:8" s="114" customFormat="1" ht="24" x14ac:dyDescent="0.25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8" x14ac:dyDescent="0.25">
      <c r="A11" s="115">
        <v>1</v>
      </c>
      <c r="B11" s="116">
        <v>430002</v>
      </c>
      <c r="C11" s="117" t="s">
        <v>28</v>
      </c>
      <c r="D11" s="118" t="s">
        <v>124</v>
      </c>
      <c r="E11" s="119" t="s">
        <v>125</v>
      </c>
      <c r="F11" s="120">
        <v>170</v>
      </c>
      <c r="G11" s="122">
        <v>3081.97</v>
      </c>
      <c r="H11" s="122">
        <v>523934.89999999997</v>
      </c>
    </row>
    <row r="12" spans="1:8" x14ac:dyDescent="0.25">
      <c r="A12" s="123"/>
      <c r="B12" s="124"/>
      <c r="C12" s="125"/>
      <c r="D12" s="118" t="s">
        <v>126</v>
      </c>
      <c r="E12" s="119" t="s">
        <v>127</v>
      </c>
      <c r="F12" s="120">
        <v>310</v>
      </c>
      <c r="G12" s="122">
        <v>2773.78</v>
      </c>
      <c r="H12" s="122">
        <v>859871.8</v>
      </c>
    </row>
    <row r="13" spans="1:8" ht="36" x14ac:dyDescent="0.25">
      <c r="A13" s="123"/>
      <c r="B13" s="124"/>
      <c r="C13" s="125"/>
      <c r="D13" s="118" t="s">
        <v>128</v>
      </c>
      <c r="E13" s="119" t="s">
        <v>129</v>
      </c>
      <c r="F13" s="120">
        <v>44</v>
      </c>
      <c r="G13" s="122">
        <v>4542.25</v>
      </c>
      <c r="H13" s="122">
        <v>199859</v>
      </c>
    </row>
    <row r="14" spans="1:8" x14ac:dyDescent="0.25">
      <c r="A14" s="123"/>
      <c r="B14" s="124"/>
      <c r="C14" s="125"/>
      <c r="D14" s="118" t="s">
        <v>130</v>
      </c>
      <c r="E14" s="119" t="s">
        <v>131</v>
      </c>
      <c r="F14" s="120">
        <v>340</v>
      </c>
      <c r="G14" s="122">
        <v>2722.4</v>
      </c>
      <c r="H14" s="122">
        <v>925616</v>
      </c>
    </row>
    <row r="15" spans="1:8" ht="24" x14ac:dyDescent="0.25">
      <c r="A15" s="123"/>
      <c r="B15" s="124"/>
      <c r="C15" s="125"/>
      <c r="D15" s="126" t="s">
        <v>132</v>
      </c>
      <c r="E15" s="127" t="s">
        <v>133</v>
      </c>
      <c r="F15" s="120">
        <v>10</v>
      </c>
      <c r="G15" s="122">
        <v>2773.78</v>
      </c>
      <c r="H15" s="122">
        <v>27737.800000000003</v>
      </c>
    </row>
    <row r="16" spans="1:8" x14ac:dyDescent="0.25">
      <c r="A16" s="128"/>
      <c r="B16" s="129"/>
      <c r="C16" s="130" t="s">
        <v>134</v>
      </c>
      <c r="D16" s="131"/>
      <c r="E16" s="132"/>
      <c r="F16" s="133">
        <v>874</v>
      </c>
      <c r="G16" s="135"/>
      <c r="H16" s="135">
        <v>2537019.5</v>
      </c>
    </row>
    <row r="17" spans="1:8" x14ac:dyDescent="0.25">
      <c r="A17" s="115">
        <v>2</v>
      </c>
      <c r="B17" s="116">
        <v>430004</v>
      </c>
      <c r="C17" s="136" t="s">
        <v>31</v>
      </c>
      <c r="D17" s="118" t="s">
        <v>124</v>
      </c>
      <c r="E17" s="119" t="s">
        <v>125</v>
      </c>
      <c r="F17" s="120">
        <v>410</v>
      </c>
      <c r="G17" s="122">
        <v>3081.97</v>
      </c>
      <c r="H17" s="122">
        <v>1263607.7</v>
      </c>
    </row>
    <row r="18" spans="1:8" x14ac:dyDescent="0.25">
      <c r="A18" s="137"/>
      <c r="B18" s="124"/>
      <c r="C18" s="125"/>
      <c r="D18" s="118" t="s">
        <v>126</v>
      </c>
      <c r="E18" s="119" t="s">
        <v>127</v>
      </c>
      <c r="F18" s="120">
        <v>350</v>
      </c>
      <c r="G18" s="122">
        <v>2773.78</v>
      </c>
      <c r="H18" s="122">
        <v>970823.00000000012</v>
      </c>
    </row>
    <row r="19" spans="1:8" ht="36" x14ac:dyDescent="0.25">
      <c r="A19" s="137"/>
      <c r="B19" s="124"/>
      <c r="C19" s="125"/>
      <c r="D19" s="118" t="s">
        <v>128</v>
      </c>
      <c r="E19" s="119" t="s">
        <v>129</v>
      </c>
      <c r="F19" s="120">
        <v>100</v>
      </c>
      <c r="G19" s="122">
        <v>4542.25</v>
      </c>
      <c r="H19" s="122">
        <v>454225</v>
      </c>
    </row>
    <row r="20" spans="1:8" x14ac:dyDescent="0.25">
      <c r="A20" s="137"/>
      <c r="B20" s="124"/>
      <c r="C20" s="125"/>
      <c r="D20" s="118" t="s">
        <v>130</v>
      </c>
      <c r="E20" s="119" t="s">
        <v>131</v>
      </c>
      <c r="F20" s="120">
        <v>310</v>
      </c>
      <c r="G20" s="122">
        <v>2722.4</v>
      </c>
      <c r="H20" s="122">
        <v>843944</v>
      </c>
    </row>
    <row r="21" spans="1:8" ht="24" x14ac:dyDescent="0.25">
      <c r="A21" s="137"/>
      <c r="B21" s="124"/>
      <c r="C21" s="125"/>
      <c r="D21" s="118" t="s">
        <v>135</v>
      </c>
      <c r="E21" s="119" t="s">
        <v>136</v>
      </c>
      <c r="F21" s="120">
        <v>5</v>
      </c>
      <c r="G21" s="122">
        <v>4542.25</v>
      </c>
      <c r="H21" s="122">
        <v>22711.25</v>
      </c>
    </row>
    <row r="22" spans="1:8" ht="24" x14ac:dyDescent="0.25">
      <c r="A22" s="137"/>
      <c r="B22" s="124"/>
      <c r="C22" s="125"/>
      <c r="D22" s="118" t="s">
        <v>137</v>
      </c>
      <c r="E22" s="119" t="s">
        <v>138</v>
      </c>
      <c r="F22" s="120">
        <v>26</v>
      </c>
      <c r="G22" s="122">
        <v>4542.25</v>
      </c>
      <c r="H22" s="122">
        <v>118098.5</v>
      </c>
    </row>
    <row r="23" spans="1:8" x14ac:dyDescent="0.25">
      <c r="A23" s="137"/>
      <c r="B23" s="124"/>
      <c r="C23" s="125"/>
      <c r="D23" s="118" t="s">
        <v>139</v>
      </c>
      <c r="E23" s="119" t="s">
        <v>140</v>
      </c>
      <c r="F23" s="120">
        <v>54</v>
      </c>
      <c r="G23" s="122">
        <v>3081.97</v>
      </c>
      <c r="H23" s="122">
        <v>166426.37999999998</v>
      </c>
    </row>
    <row r="24" spans="1:8" ht="24" x14ac:dyDescent="0.25">
      <c r="A24" s="137"/>
      <c r="B24" s="124"/>
      <c r="C24" s="125"/>
      <c r="D24" s="118" t="s">
        <v>141</v>
      </c>
      <c r="E24" s="119" t="s">
        <v>142</v>
      </c>
      <c r="F24" s="120">
        <v>14</v>
      </c>
      <c r="G24" s="122">
        <v>3801.09</v>
      </c>
      <c r="H24" s="122">
        <v>53215.26</v>
      </c>
    </row>
    <row r="25" spans="1:8" ht="36" x14ac:dyDescent="0.25">
      <c r="A25" s="137"/>
      <c r="B25" s="124"/>
      <c r="C25" s="125"/>
      <c r="D25" s="118" t="s">
        <v>143</v>
      </c>
      <c r="E25" s="119" t="s">
        <v>144</v>
      </c>
      <c r="F25" s="120">
        <v>115</v>
      </c>
      <c r="G25" s="122">
        <v>5063.7700000000004</v>
      </c>
      <c r="H25" s="122">
        <v>582333.55000000005</v>
      </c>
    </row>
    <row r="26" spans="1:8" ht="24" x14ac:dyDescent="0.25">
      <c r="A26" s="137"/>
      <c r="B26" s="124"/>
      <c r="C26" s="125"/>
      <c r="D26" s="126" t="s">
        <v>132</v>
      </c>
      <c r="E26" s="127" t="s">
        <v>133</v>
      </c>
      <c r="F26" s="120">
        <v>20</v>
      </c>
      <c r="G26" s="122">
        <v>2773.78</v>
      </c>
      <c r="H26" s="122">
        <v>55475.600000000006</v>
      </c>
    </row>
    <row r="27" spans="1:8" x14ac:dyDescent="0.25">
      <c r="A27" s="138"/>
      <c r="B27" s="129"/>
      <c r="C27" s="130" t="s">
        <v>145</v>
      </c>
      <c r="D27" s="131"/>
      <c r="E27" s="131"/>
      <c r="F27" s="133">
        <v>1404</v>
      </c>
      <c r="G27" s="135"/>
      <c r="H27" s="135">
        <v>4530860.2399999993</v>
      </c>
    </row>
    <row r="28" spans="1:8" ht="24" x14ac:dyDescent="0.25">
      <c r="A28" s="115">
        <v>3</v>
      </c>
      <c r="B28" s="116">
        <v>430006</v>
      </c>
      <c r="C28" s="136" t="s">
        <v>146</v>
      </c>
      <c r="D28" s="118" t="s">
        <v>147</v>
      </c>
      <c r="E28" s="119" t="s">
        <v>148</v>
      </c>
      <c r="F28" s="120">
        <v>91</v>
      </c>
      <c r="G28" s="122">
        <v>3081.97</v>
      </c>
      <c r="H28" s="122">
        <v>280459.26999999996</v>
      </c>
    </row>
    <row r="29" spans="1:8" x14ac:dyDescent="0.25">
      <c r="A29" s="137"/>
      <c r="B29" s="124"/>
      <c r="C29" s="125"/>
      <c r="D29" s="118" t="s">
        <v>149</v>
      </c>
      <c r="E29" s="119" t="s">
        <v>150</v>
      </c>
      <c r="F29" s="120">
        <v>47</v>
      </c>
      <c r="G29" s="122">
        <v>3081.97</v>
      </c>
      <c r="H29" s="122">
        <v>144852.59</v>
      </c>
    </row>
    <row r="30" spans="1:8" x14ac:dyDescent="0.25">
      <c r="A30" s="137"/>
      <c r="B30" s="124"/>
      <c r="C30" s="125"/>
      <c r="D30" s="118" t="s">
        <v>124</v>
      </c>
      <c r="E30" s="119" t="s">
        <v>125</v>
      </c>
      <c r="F30" s="120">
        <v>92</v>
      </c>
      <c r="G30" s="122">
        <v>3081.97</v>
      </c>
      <c r="H30" s="122">
        <v>283541.24</v>
      </c>
    </row>
    <row r="31" spans="1:8" x14ac:dyDescent="0.25">
      <c r="A31" s="137"/>
      <c r="B31" s="124"/>
      <c r="C31" s="125"/>
      <c r="D31" s="118" t="s">
        <v>126</v>
      </c>
      <c r="E31" s="119" t="s">
        <v>127</v>
      </c>
      <c r="F31" s="120">
        <v>900</v>
      </c>
      <c r="G31" s="122">
        <v>2773.78</v>
      </c>
      <c r="H31" s="122">
        <v>2496402</v>
      </c>
    </row>
    <row r="32" spans="1:8" ht="36" x14ac:dyDescent="0.25">
      <c r="A32" s="137"/>
      <c r="B32" s="124"/>
      <c r="C32" s="125"/>
      <c r="D32" s="118" t="s">
        <v>128</v>
      </c>
      <c r="E32" s="119" t="s">
        <v>129</v>
      </c>
      <c r="F32" s="120">
        <v>250</v>
      </c>
      <c r="G32" s="122">
        <v>4542.25</v>
      </c>
      <c r="H32" s="122">
        <v>1135562.5</v>
      </c>
    </row>
    <row r="33" spans="1:8" ht="24" x14ac:dyDescent="0.25">
      <c r="A33" s="137"/>
      <c r="B33" s="124"/>
      <c r="C33" s="125"/>
      <c r="D33" s="118" t="s">
        <v>151</v>
      </c>
      <c r="E33" s="119" t="s">
        <v>152</v>
      </c>
      <c r="F33" s="120">
        <v>42</v>
      </c>
      <c r="G33" s="122">
        <v>3081.97</v>
      </c>
      <c r="H33" s="122">
        <v>129442.73999999999</v>
      </c>
    </row>
    <row r="34" spans="1:8" ht="24" x14ac:dyDescent="0.25">
      <c r="A34" s="137"/>
      <c r="B34" s="124"/>
      <c r="C34" s="125"/>
      <c r="D34" s="118" t="s">
        <v>153</v>
      </c>
      <c r="E34" s="119" t="s">
        <v>154</v>
      </c>
      <c r="F34" s="120">
        <v>145</v>
      </c>
      <c r="G34" s="122">
        <v>4281.5</v>
      </c>
      <c r="H34" s="122">
        <v>620817.5</v>
      </c>
    </row>
    <row r="35" spans="1:8" x14ac:dyDescent="0.25">
      <c r="A35" s="137"/>
      <c r="B35" s="124"/>
      <c r="C35" s="125"/>
      <c r="D35" s="118" t="s">
        <v>155</v>
      </c>
      <c r="E35" s="119" t="s">
        <v>156</v>
      </c>
      <c r="F35" s="120">
        <v>33</v>
      </c>
      <c r="G35" s="122">
        <v>3081.97</v>
      </c>
      <c r="H35" s="122">
        <v>101705.01</v>
      </c>
    </row>
    <row r="36" spans="1:8" ht="24" x14ac:dyDescent="0.25">
      <c r="A36" s="137"/>
      <c r="B36" s="124"/>
      <c r="C36" s="125"/>
      <c r="D36" s="118" t="s">
        <v>157</v>
      </c>
      <c r="E36" s="119" t="s">
        <v>158</v>
      </c>
      <c r="F36" s="120">
        <v>141</v>
      </c>
      <c r="G36" s="122">
        <v>4542.25</v>
      </c>
      <c r="H36" s="122">
        <v>640457.25</v>
      </c>
    </row>
    <row r="37" spans="1:8" x14ac:dyDescent="0.25">
      <c r="A37" s="137"/>
      <c r="B37" s="124"/>
      <c r="C37" s="125"/>
      <c r="D37" s="118" t="s">
        <v>130</v>
      </c>
      <c r="E37" s="119" t="s">
        <v>131</v>
      </c>
      <c r="F37" s="120">
        <v>324</v>
      </c>
      <c r="G37" s="122">
        <v>2722.4</v>
      </c>
      <c r="H37" s="122">
        <v>882057.6</v>
      </c>
    </row>
    <row r="38" spans="1:8" ht="24" x14ac:dyDescent="0.25">
      <c r="A38" s="137"/>
      <c r="B38" s="124"/>
      <c r="C38" s="125"/>
      <c r="D38" s="118" t="s">
        <v>135</v>
      </c>
      <c r="E38" s="119" t="s">
        <v>136</v>
      </c>
      <c r="F38" s="120">
        <v>26</v>
      </c>
      <c r="G38" s="122">
        <v>4542.25</v>
      </c>
      <c r="H38" s="122">
        <v>118098.5</v>
      </c>
    </row>
    <row r="39" spans="1:8" ht="24" x14ac:dyDescent="0.25">
      <c r="A39" s="137"/>
      <c r="B39" s="124"/>
      <c r="C39" s="125"/>
      <c r="D39" s="118" t="s">
        <v>137</v>
      </c>
      <c r="E39" s="119" t="s">
        <v>138</v>
      </c>
      <c r="F39" s="120">
        <v>262</v>
      </c>
      <c r="G39" s="122">
        <v>4542.25</v>
      </c>
      <c r="H39" s="122">
        <v>1190069.5</v>
      </c>
    </row>
    <row r="40" spans="1:8" ht="24" x14ac:dyDescent="0.25">
      <c r="A40" s="137"/>
      <c r="B40" s="124"/>
      <c r="C40" s="125"/>
      <c r="D40" s="118" t="s">
        <v>141</v>
      </c>
      <c r="E40" s="119" t="s">
        <v>142</v>
      </c>
      <c r="F40" s="120">
        <v>160</v>
      </c>
      <c r="G40" s="122">
        <v>3801.09</v>
      </c>
      <c r="H40" s="122">
        <v>608174.4</v>
      </c>
    </row>
    <row r="41" spans="1:8" ht="36" x14ac:dyDescent="0.25">
      <c r="A41" s="137"/>
      <c r="B41" s="124"/>
      <c r="C41" s="125"/>
      <c r="D41" s="118" t="s">
        <v>143</v>
      </c>
      <c r="E41" s="119" t="s">
        <v>144</v>
      </c>
      <c r="F41" s="120">
        <v>403</v>
      </c>
      <c r="G41" s="122">
        <v>5063.7700000000004</v>
      </c>
      <c r="H41" s="122">
        <v>2040699.3100000003</v>
      </c>
    </row>
    <row r="42" spans="1:8" ht="24" x14ac:dyDescent="0.25">
      <c r="A42" s="137"/>
      <c r="B42" s="124"/>
      <c r="C42" s="125"/>
      <c r="D42" s="126" t="s">
        <v>132</v>
      </c>
      <c r="E42" s="127" t="s">
        <v>133</v>
      </c>
      <c r="F42" s="120">
        <v>75</v>
      </c>
      <c r="G42" s="122">
        <v>2773.78</v>
      </c>
      <c r="H42" s="122">
        <v>208033.50000000003</v>
      </c>
    </row>
    <row r="43" spans="1:8" x14ac:dyDescent="0.25">
      <c r="A43" s="138"/>
      <c r="B43" s="129"/>
      <c r="C43" s="130" t="s">
        <v>159</v>
      </c>
      <c r="D43" s="131"/>
      <c r="E43" s="132"/>
      <c r="F43" s="139">
        <v>2991</v>
      </c>
      <c r="G43" s="140"/>
      <c r="H43" s="140">
        <v>10880372.91</v>
      </c>
    </row>
    <row r="44" spans="1:8" x14ac:dyDescent="0.25">
      <c r="A44" s="115">
        <v>4</v>
      </c>
      <c r="B44" s="116">
        <v>4300014</v>
      </c>
      <c r="C44" s="136" t="s">
        <v>160</v>
      </c>
      <c r="D44" s="118" t="s">
        <v>124</v>
      </c>
      <c r="E44" s="119" t="s">
        <v>125</v>
      </c>
      <c r="F44" s="120">
        <v>10</v>
      </c>
      <c r="G44" s="122">
        <v>3081.97</v>
      </c>
      <c r="H44" s="122">
        <v>30819.699999999997</v>
      </c>
    </row>
    <row r="45" spans="1:8" x14ac:dyDescent="0.25">
      <c r="A45" s="137"/>
      <c r="B45" s="124"/>
      <c r="C45" s="125"/>
      <c r="D45" s="118" t="s">
        <v>126</v>
      </c>
      <c r="E45" s="119" t="s">
        <v>127</v>
      </c>
      <c r="F45" s="120">
        <v>1230</v>
      </c>
      <c r="G45" s="122">
        <v>2773.78</v>
      </c>
      <c r="H45" s="122">
        <v>3411749.4000000004</v>
      </c>
    </row>
    <row r="46" spans="1:8" x14ac:dyDescent="0.25">
      <c r="A46" s="137"/>
      <c r="B46" s="124"/>
      <c r="C46" s="125"/>
      <c r="D46" s="118" t="s">
        <v>130</v>
      </c>
      <c r="E46" s="119" t="s">
        <v>131</v>
      </c>
      <c r="F46" s="120">
        <v>250</v>
      </c>
      <c r="G46" s="122">
        <v>2722.4</v>
      </c>
      <c r="H46" s="122">
        <v>680600</v>
      </c>
    </row>
    <row r="47" spans="1:8" ht="24" x14ac:dyDescent="0.25">
      <c r="A47" s="137"/>
      <c r="B47" s="124"/>
      <c r="C47" s="125"/>
      <c r="D47" s="118" t="s">
        <v>141</v>
      </c>
      <c r="E47" s="119" t="s">
        <v>142</v>
      </c>
      <c r="F47" s="120">
        <v>33</v>
      </c>
      <c r="G47" s="122">
        <v>3801.09</v>
      </c>
      <c r="H47" s="122">
        <v>125435.97</v>
      </c>
    </row>
    <row r="48" spans="1:8" ht="24" x14ac:dyDescent="0.25">
      <c r="A48" s="137"/>
      <c r="B48" s="124"/>
      <c r="C48" s="125"/>
      <c r="D48" s="126" t="s">
        <v>132</v>
      </c>
      <c r="E48" s="127" t="s">
        <v>133</v>
      </c>
      <c r="F48" s="120">
        <v>120</v>
      </c>
      <c r="G48" s="122">
        <v>2773.78</v>
      </c>
      <c r="H48" s="122">
        <v>332853.60000000003</v>
      </c>
    </row>
    <row r="49" spans="1:8" x14ac:dyDescent="0.25">
      <c r="A49" s="138"/>
      <c r="B49" s="129"/>
      <c r="C49" s="130" t="s">
        <v>161</v>
      </c>
      <c r="D49" s="131"/>
      <c r="E49" s="132"/>
      <c r="F49" s="133">
        <v>1643</v>
      </c>
      <c r="G49" s="135"/>
      <c r="H49" s="135">
        <v>4581458.67</v>
      </c>
    </row>
    <row r="50" spans="1:8" x14ac:dyDescent="0.25">
      <c r="A50" s="115">
        <v>5</v>
      </c>
      <c r="B50" s="141">
        <v>4300037</v>
      </c>
      <c r="C50" s="127" t="s">
        <v>92</v>
      </c>
      <c r="D50" s="118" t="s">
        <v>162</v>
      </c>
      <c r="E50" s="119" t="s">
        <v>163</v>
      </c>
      <c r="F50" s="120">
        <v>26</v>
      </c>
      <c r="G50" s="122">
        <v>3081.97</v>
      </c>
      <c r="H50" s="122">
        <v>80131.22</v>
      </c>
    </row>
    <row r="51" spans="1:8" ht="36" x14ac:dyDescent="0.25">
      <c r="A51" s="137"/>
      <c r="B51" s="142"/>
      <c r="C51" s="143"/>
      <c r="D51" s="118" t="s">
        <v>164</v>
      </c>
      <c r="E51" s="119" t="s">
        <v>165</v>
      </c>
      <c r="F51" s="120">
        <v>3</v>
      </c>
      <c r="G51" s="122">
        <v>4542.25</v>
      </c>
      <c r="H51" s="122">
        <v>13626.75</v>
      </c>
    </row>
    <row r="52" spans="1:8" x14ac:dyDescent="0.25">
      <c r="A52" s="137"/>
      <c r="B52" s="142"/>
      <c r="C52" s="143"/>
      <c r="D52" s="118" t="s">
        <v>166</v>
      </c>
      <c r="E52" s="119" t="s">
        <v>167</v>
      </c>
      <c r="F52" s="120">
        <v>15</v>
      </c>
      <c r="G52" s="122">
        <v>3081.97</v>
      </c>
      <c r="H52" s="122">
        <v>46229.549999999996</v>
      </c>
    </row>
    <row r="53" spans="1:8" ht="36" x14ac:dyDescent="0.25">
      <c r="A53" s="137"/>
      <c r="B53" s="142"/>
      <c r="C53" s="143"/>
      <c r="D53" s="118" t="s">
        <v>168</v>
      </c>
      <c r="E53" s="119" t="s">
        <v>169</v>
      </c>
      <c r="F53" s="120">
        <v>170</v>
      </c>
      <c r="G53" s="122">
        <v>4542.25</v>
      </c>
      <c r="H53" s="122">
        <v>772182.5</v>
      </c>
    </row>
    <row r="54" spans="1:8" ht="24" x14ac:dyDescent="0.25">
      <c r="A54" s="137"/>
      <c r="B54" s="142"/>
      <c r="C54" s="143"/>
      <c r="D54" s="118" t="s">
        <v>147</v>
      </c>
      <c r="E54" s="119" t="s">
        <v>148</v>
      </c>
      <c r="F54" s="120">
        <v>188</v>
      </c>
      <c r="G54" s="122">
        <v>3081.97</v>
      </c>
      <c r="H54" s="122">
        <v>579410.36</v>
      </c>
    </row>
    <row r="55" spans="1:8" ht="24" x14ac:dyDescent="0.25">
      <c r="A55" s="137"/>
      <c r="B55" s="142"/>
      <c r="C55" s="143"/>
      <c r="D55" s="118" t="s">
        <v>170</v>
      </c>
      <c r="E55" s="119" t="s">
        <v>171</v>
      </c>
      <c r="F55" s="120">
        <v>5</v>
      </c>
      <c r="G55" s="122">
        <v>4542.25</v>
      </c>
      <c r="H55" s="122">
        <v>22711.25</v>
      </c>
    </row>
    <row r="56" spans="1:8" x14ac:dyDescent="0.25">
      <c r="A56" s="137"/>
      <c r="B56" s="142"/>
      <c r="C56" s="143"/>
      <c r="D56" s="118" t="s">
        <v>149</v>
      </c>
      <c r="E56" s="119" t="s">
        <v>150</v>
      </c>
      <c r="F56" s="120">
        <v>81</v>
      </c>
      <c r="G56" s="122">
        <v>3081.97</v>
      </c>
      <c r="H56" s="122">
        <v>249639.56999999998</v>
      </c>
    </row>
    <row r="57" spans="1:8" x14ac:dyDescent="0.25">
      <c r="A57" s="137"/>
      <c r="B57" s="142"/>
      <c r="C57" s="143"/>
      <c r="D57" s="118" t="s">
        <v>172</v>
      </c>
      <c r="E57" s="119" t="s">
        <v>173</v>
      </c>
      <c r="F57" s="120">
        <v>10</v>
      </c>
      <c r="G57" s="122">
        <v>3081.97</v>
      </c>
      <c r="H57" s="122">
        <v>30819.699999999997</v>
      </c>
    </row>
    <row r="58" spans="1:8" x14ac:dyDescent="0.25">
      <c r="A58" s="137"/>
      <c r="B58" s="142"/>
      <c r="C58" s="143"/>
      <c r="D58" s="118" t="s">
        <v>124</v>
      </c>
      <c r="E58" s="119" t="s">
        <v>125</v>
      </c>
      <c r="F58" s="120">
        <v>206</v>
      </c>
      <c r="G58" s="122">
        <v>3081.97</v>
      </c>
      <c r="H58" s="122">
        <v>634885.81999999995</v>
      </c>
    </row>
    <row r="59" spans="1:8" ht="24" x14ac:dyDescent="0.25">
      <c r="A59" s="137"/>
      <c r="B59" s="142"/>
      <c r="C59" s="143"/>
      <c r="D59" s="118" t="s">
        <v>174</v>
      </c>
      <c r="E59" s="119" t="s">
        <v>175</v>
      </c>
      <c r="F59" s="120">
        <v>45</v>
      </c>
      <c r="G59" s="122">
        <v>4542.25</v>
      </c>
      <c r="H59" s="122">
        <v>204401.25</v>
      </c>
    </row>
    <row r="60" spans="1:8" ht="36" x14ac:dyDescent="0.25">
      <c r="A60" s="137"/>
      <c r="B60" s="142"/>
      <c r="C60" s="143"/>
      <c r="D60" s="118" t="s">
        <v>128</v>
      </c>
      <c r="E60" s="119" t="s">
        <v>129</v>
      </c>
      <c r="F60" s="120">
        <v>168</v>
      </c>
      <c r="G60" s="122">
        <v>4542.25</v>
      </c>
      <c r="H60" s="122">
        <v>763098</v>
      </c>
    </row>
    <row r="61" spans="1:8" x14ac:dyDescent="0.25">
      <c r="A61" s="137"/>
      <c r="B61" s="142"/>
      <c r="C61" s="143"/>
      <c r="D61" s="118" t="s">
        <v>176</v>
      </c>
      <c r="E61" s="119" t="s">
        <v>177</v>
      </c>
      <c r="F61" s="120">
        <v>450</v>
      </c>
      <c r="G61" s="122">
        <v>3081.97</v>
      </c>
      <c r="H61" s="122">
        <v>1386886.5</v>
      </c>
    </row>
    <row r="62" spans="1:8" x14ac:dyDescent="0.25">
      <c r="A62" s="137"/>
      <c r="B62" s="142"/>
      <c r="C62" s="143"/>
      <c r="D62" s="118" t="s">
        <v>178</v>
      </c>
      <c r="E62" s="119" t="s">
        <v>179</v>
      </c>
      <c r="F62" s="120">
        <v>140</v>
      </c>
      <c r="G62" s="122">
        <v>3081.97</v>
      </c>
      <c r="H62" s="122">
        <v>431475.8</v>
      </c>
    </row>
    <row r="63" spans="1:8" ht="24" x14ac:dyDescent="0.25">
      <c r="A63" s="137"/>
      <c r="B63" s="142"/>
      <c r="C63" s="143"/>
      <c r="D63" s="118" t="s">
        <v>151</v>
      </c>
      <c r="E63" s="119" t="s">
        <v>152</v>
      </c>
      <c r="F63" s="120">
        <v>20</v>
      </c>
      <c r="G63" s="122">
        <v>3081.97</v>
      </c>
      <c r="H63" s="122">
        <v>61639.399999999994</v>
      </c>
    </row>
    <row r="64" spans="1:8" ht="24" x14ac:dyDescent="0.25">
      <c r="A64" s="137"/>
      <c r="B64" s="142"/>
      <c r="C64" s="143"/>
      <c r="D64" s="118" t="s">
        <v>153</v>
      </c>
      <c r="E64" s="119" t="s">
        <v>154</v>
      </c>
      <c r="F64" s="120">
        <v>10</v>
      </c>
      <c r="G64" s="122">
        <v>4281.5</v>
      </c>
      <c r="H64" s="122">
        <v>42815</v>
      </c>
    </row>
    <row r="65" spans="1:8" x14ac:dyDescent="0.25">
      <c r="A65" s="137"/>
      <c r="B65" s="142"/>
      <c r="C65" s="143"/>
      <c r="D65" s="118" t="s">
        <v>155</v>
      </c>
      <c r="E65" s="119" t="s">
        <v>156</v>
      </c>
      <c r="F65" s="120">
        <v>10</v>
      </c>
      <c r="G65" s="122">
        <v>3081.97</v>
      </c>
      <c r="H65" s="122">
        <v>30819.699999999997</v>
      </c>
    </row>
    <row r="66" spans="1:8" ht="24" x14ac:dyDescent="0.25">
      <c r="A66" s="137"/>
      <c r="B66" s="142"/>
      <c r="C66" s="143"/>
      <c r="D66" s="118" t="s">
        <v>157</v>
      </c>
      <c r="E66" s="119" t="s">
        <v>158</v>
      </c>
      <c r="F66" s="120">
        <v>10</v>
      </c>
      <c r="G66" s="122">
        <v>4542.25</v>
      </c>
      <c r="H66" s="122">
        <v>45422.5</v>
      </c>
    </row>
    <row r="67" spans="1:8" x14ac:dyDescent="0.25">
      <c r="A67" s="137"/>
      <c r="B67" s="142"/>
      <c r="C67" s="143"/>
      <c r="D67" s="118" t="s">
        <v>180</v>
      </c>
      <c r="E67" s="119" t="s">
        <v>181</v>
      </c>
      <c r="F67" s="120">
        <v>27</v>
      </c>
      <c r="G67" s="122">
        <v>3081.97</v>
      </c>
      <c r="H67" s="122">
        <v>83213.189999999988</v>
      </c>
    </row>
    <row r="68" spans="1:8" x14ac:dyDescent="0.25">
      <c r="A68" s="137"/>
      <c r="B68" s="142"/>
      <c r="C68" s="143"/>
      <c r="D68" s="118" t="s">
        <v>130</v>
      </c>
      <c r="E68" s="119" t="s">
        <v>131</v>
      </c>
      <c r="F68" s="120">
        <v>201</v>
      </c>
      <c r="G68" s="122">
        <v>2722.4</v>
      </c>
      <c r="H68" s="122">
        <v>547202.4</v>
      </c>
    </row>
    <row r="69" spans="1:8" ht="24" x14ac:dyDescent="0.25">
      <c r="A69" s="137"/>
      <c r="B69" s="142"/>
      <c r="C69" s="143"/>
      <c r="D69" s="118" t="s">
        <v>182</v>
      </c>
      <c r="E69" s="119" t="s">
        <v>183</v>
      </c>
      <c r="F69" s="120">
        <v>16</v>
      </c>
      <c r="G69" s="122">
        <v>4542.25</v>
      </c>
      <c r="H69" s="122">
        <v>72676</v>
      </c>
    </row>
    <row r="70" spans="1:8" ht="24" x14ac:dyDescent="0.25">
      <c r="A70" s="137"/>
      <c r="B70" s="142"/>
      <c r="C70" s="143"/>
      <c r="D70" s="118" t="s">
        <v>135</v>
      </c>
      <c r="E70" s="119" t="s">
        <v>136</v>
      </c>
      <c r="F70" s="120">
        <v>90</v>
      </c>
      <c r="G70" s="122">
        <v>4542.25</v>
      </c>
      <c r="H70" s="122">
        <v>408802.5</v>
      </c>
    </row>
    <row r="71" spans="1:8" x14ac:dyDescent="0.25">
      <c r="A71" s="137"/>
      <c r="B71" s="142"/>
      <c r="C71" s="143"/>
      <c r="D71" s="118" t="s">
        <v>184</v>
      </c>
      <c r="E71" s="119" t="s">
        <v>185</v>
      </c>
      <c r="F71" s="120">
        <v>190</v>
      </c>
      <c r="G71" s="122">
        <v>3081.97</v>
      </c>
      <c r="H71" s="122">
        <v>585574.29999999993</v>
      </c>
    </row>
    <row r="72" spans="1:8" x14ac:dyDescent="0.25">
      <c r="A72" s="137"/>
      <c r="B72" s="142"/>
      <c r="C72" s="143"/>
      <c r="D72" s="118" t="s">
        <v>186</v>
      </c>
      <c r="E72" s="119" t="s">
        <v>187</v>
      </c>
      <c r="F72" s="120">
        <v>14</v>
      </c>
      <c r="G72" s="122">
        <v>3081.97</v>
      </c>
      <c r="H72" s="122">
        <v>43147.579999999994</v>
      </c>
    </row>
    <row r="73" spans="1:8" ht="24" x14ac:dyDescent="0.25">
      <c r="A73" s="137"/>
      <c r="B73" s="142"/>
      <c r="C73" s="143"/>
      <c r="D73" s="118" t="s">
        <v>137</v>
      </c>
      <c r="E73" s="119" t="s">
        <v>138</v>
      </c>
      <c r="F73" s="120">
        <v>150</v>
      </c>
      <c r="G73" s="122">
        <v>4542.25</v>
      </c>
      <c r="H73" s="122">
        <v>681337.5</v>
      </c>
    </row>
    <row r="74" spans="1:8" ht="24" x14ac:dyDescent="0.25">
      <c r="A74" s="137"/>
      <c r="B74" s="142"/>
      <c r="C74" s="143"/>
      <c r="D74" s="118" t="s">
        <v>141</v>
      </c>
      <c r="E74" s="119" t="s">
        <v>142</v>
      </c>
      <c r="F74" s="120">
        <v>104</v>
      </c>
      <c r="G74" s="122">
        <v>3801.09</v>
      </c>
      <c r="H74" s="122">
        <v>395313.36</v>
      </c>
    </row>
    <row r="75" spans="1:8" ht="36" x14ac:dyDescent="0.25">
      <c r="A75" s="137"/>
      <c r="B75" s="142"/>
      <c r="C75" s="144"/>
      <c r="D75" s="118" t="s">
        <v>143</v>
      </c>
      <c r="E75" s="119" t="s">
        <v>144</v>
      </c>
      <c r="F75" s="120">
        <v>200</v>
      </c>
      <c r="G75" s="122">
        <v>5063.7700000000004</v>
      </c>
      <c r="H75" s="122">
        <v>1012754.0000000001</v>
      </c>
    </row>
    <row r="76" spans="1:8" x14ac:dyDescent="0.25">
      <c r="A76" s="138"/>
      <c r="B76" s="145"/>
      <c r="C76" s="130" t="s">
        <v>188</v>
      </c>
      <c r="D76" s="131"/>
      <c r="E76" s="132"/>
      <c r="F76" s="133">
        <v>2549</v>
      </c>
      <c r="G76" s="135"/>
      <c r="H76" s="135">
        <v>9226215.7000000011</v>
      </c>
    </row>
    <row r="77" spans="1:8" ht="24" x14ac:dyDescent="0.25">
      <c r="A77" s="115">
        <v>6</v>
      </c>
      <c r="B77" s="116">
        <v>4300038</v>
      </c>
      <c r="C77" s="136" t="s">
        <v>102</v>
      </c>
      <c r="D77" s="118" t="s">
        <v>189</v>
      </c>
      <c r="E77" s="119" t="s">
        <v>190</v>
      </c>
      <c r="F77" s="120">
        <v>2</v>
      </c>
      <c r="G77" s="122">
        <v>3081.97</v>
      </c>
      <c r="H77" s="122">
        <v>6163.94</v>
      </c>
    </row>
    <row r="78" spans="1:8" x14ac:dyDescent="0.25">
      <c r="A78" s="137"/>
      <c r="B78" s="124"/>
      <c r="C78" s="125"/>
      <c r="D78" s="118" t="s">
        <v>149</v>
      </c>
      <c r="E78" s="119" t="s">
        <v>150</v>
      </c>
      <c r="F78" s="120">
        <v>2</v>
      </c>
      <c r="G78" s="122">
        <v>3081.97</v>
      </c>
      <c r="H78" s="122">
        <v>6163.94</v>
      </c>
    </row>
    <row r="79" spans="1:8" x14ac:dyDescent="0.25">
      <c r="A79" s="137"/>
      <c r="B79" s="124"/>
      <c r="C79" s="125"/>
      <c r="D79" s="118" t="s">
        <v>126</v>
      </c>
      <c r="E79" s="119" t="s">
        <v>127</v>
      </c>
      <c r="F79" s="120">
        <v>28</v>
      </c>
      <c r="G79" s="122">
        <v>2773.78</v>
      </c>
      <c r="H79" s="122">
        <v>77665.840000000011</v>
      </c>
    </row>
    <row r="80" spans="1:8" ht="36" x14ac:dyDescent="0.25">
      <c r="A80" s="137"/>
      <c r="B80" s="124"/>
      <c r="C80" s="125"/>
      <c r="D80" s="118" t="s">
        <v>128</v>
      </c>
      <c r="E80" s="119" t="s">
        <v>129</v>
      </c>
      <c r="F80" s="120">
        <v>23</v>
      </c>
      <c r="G80" s="122">
        <v>4542.25</v>
      </c>
      <c r="H80" s="122">
        <v>104471.75</v>
      </c>
    </row>
    <row r="81" spans="1:8" x14ac:dyDescent="0.25">
      <c r="A81" s="137"/>
      <c r="B81" s="124"/>
      <c r="C81" s="125"/>
      <c r="D81" s="118" t="s">
        <v>130</v>
      </c>
      <c r="E81" s="119" t="s">
        <v>131</v>
      </c>
      <c r="F81" s="120">
        <v>120</v>
      </c>
      <c r="G81" s="122">
        <v>2722.4</v>
      </c>
      <c r="H81" s="122">
        <v>326688</v>
      </c>
    </row>
    <row r="82" spans="1:8" ht="24" x14ac:dyDescent="0.25">
      <c r="A82" s="137"/>
      <c r="B82" s="124"/>
      <c r="C82" s="125"/>
      <c r="D82" s="118" t="s">
        <v>182</v>
      </c>
      <c r="E82" s="119" t="s">
        <v>183</v>
      </c>
      <c r="F82" s="120">
        <v>2</v>
      </c>
      <c r="G82" s="122">
        <v>4542.25</v>
      </c>
      <c r="H82" s="122">
        <v>9084.5</v>
      </c>
    </row>
    <row r="83" spans="1:8" x14ac:dyDescent="0.25">
      <c r="A83" s="137"/>
      <c r="B83" s="124"/>
      <c r="C83" s="125"/>
      <c r="D83" s="118" t="s">
        <v>184</v>
      </c>
      <c r="E83" s="119" t="s">
        <v>185</v>
      </c>
      <c r="F83" s="120">
        <v>72</v>
      </c>
      <c r="G83" s="122">
        <v>3081.97</v>
      </c>
      <c r="H83" s="122">
        <v>221901.84</v>
      </c>
    </row>
    <row r="84" spans="1:8" ht="36" x14ac:dyDescent="0.25">
      <c r="A84" s="137"/>
      <c r="B84" s="124"/>
      <c r="C84" s="125"/>
      <c r="D84" s="126" t="s">
        <v>143</v>
      </c>
      <c r="E84" s="127" t="s">
        <v>144</v>
      </c>
      <c r="F84" s="120">
        <v>10</v>
      </c>
      <c r="G84" s="122">
        <v>5063.7700000000004</v>
      </c>
      <c r="H84" s="122">
        <v>50637.700000000004</v>
      </c>
    </row>
    <row r="85" spans="1:8" x14ac:dyDescent="0.25">
      <c r="A85" s="138"/>
      <c r="B85" s="129"/>
      <c r="C85" s="130" t="s">
        <v>191</v>
      </c>
      <c r="D85" s="131"/>
      <c r="E85" s="132"/>
      <c r="F85" s="139">
        <v>259</v>
      </c>
      <c r="G85" s="140"/>
      <c r="H85" s="140">
        <v>802777.50999999989</v>
      </c>
    </row>
    <row r="86" spans="1:8" x14ac:dyDescent="0.25">
      <c r="A86" s="115">
        <v>7</v>
      </c>
      <c r="B86" s="116">
        <v>430042</v>
      </c>
      <c r="C86" s="146" t="s">
        <v>107</v>
      </c>
      <c r="D86" s="118" t="s">
        <v>162</v>
      </c>
      <c r="E86" s="119" t="s">
        <v>163</v>
      </c>
      <c r="F86" s="120">
        <v>15</v>
      </c>
      <c r="G86" s="122">
        <v>3081.97</v>
      </c>
      <c r="H86" s="122">
        <v>46229.549999999996</v>
      </c>
    </row>
    <row r="87" spans="1:8" ht="36" x14ac:dyDescent="0.25">
      <c r="A87" s="137"/>
      <c r="B87" s="124"/>
      <c r="C87" s="147"/>
      <c r="D87" s="118" t="s">
        <v>164</v>
      </c>
      <c r="E87" s="119" t="s">
        <v>165</v>
      </c>
      <c r="F87" s="120">
        <v>102</v>
      </c>
      <c r="G87" s="122">
        <v>4542.25</v>
      </c>
      <c r="H87" s="122">
        <v>463309.5</v>
      </c>
    </row>
    <row r="88" spans="1:8" x14ac:dyDescent="0.25">
      <c r="A88" s="137"/>
      <c r="B88" s="124"/>
      <c r="C88" s="147"/>
      <c r="D88" s="118" t="s">
        <v>189</v>
      </c>
      <c r="E88" s="119" t="s">
        <v>190</v>
      </c>
      <c r="F88" s="120">
        <v>18</v>
      </c>
      <c r="G88" s="122">
        <v>3081.97</v>
      </c>
      <c r="H88" s="122">
        <v>55475.46</v>
      </c>
    </row>
    <row r="89" spans="1:8" ht="36" x14ac:dyDescent="0.25">
      <c r="A89" s="137"/>
      <c r="B89" s="124"/>
      <c r="C89" s="147"/>
      <c r="D89" s="118" t="s">
        <v>168</v>
      </c>
      <c r="E89" s="119" t="s">
        <v>169</v>
      </c>
      <c r="F89" s="120">
        <v>44</v>
      </c>
      <c r="G89" s="122">
        <v>4542.25</v>
      </c>
      <c r="H89" s="122">
        <v>199859</v>
      </c>
    </row>
    <row r="90" spans="1:8" ht="24" x14ac:dyDescent="0.25">
      <c r="A90" s="137"/>
      <c r="B90" s="124"/>
      <c r="C90" s="147"/>
      <c r="D90" s="118" t="s">
        <v>147</v>
      </c>
      <c r="E90" s="119" t="s">
        <v>148</v>
      </c>
      <c r="F90" s="120">
        <v>5</v>
      </c>
      <c r="G90" s="122">
        <v>3081.97</v>
      </c>
      <c r="H90" s="122">
        <v>15409.849999999999</v>
      </c>
    </row>
    <row r="91" spans="1:8" x14ac:dyDescent="0.25">
      <c r="A91" s="137"/>
      <c r="B91" s="124"/>
      <c r="C91" s="147"/>
      <c r="D91" s="118" t="s">
        <v>192</v>
      </c>
      <c r="E91" s="119" t="s">
        <v>193</v>
      </c>
      <c r="F91" s="120">
        <v>28</v>
      </c>
      <c r="G91" s="122">
        <v>3081.97</v>
      </c>
      <c r="H91" s="122">
        <v>86295.159999999989</v>
      </c>
    </row>
    <row r="92" spans="1:8" ht="24" x14ac:dyDescent="0.25">
      <c r="A92" s="137"/>
      <c r="B92" s="124"/>
      <c r="C92" s="147"/>
      <c r="D92" s="118" t="s">
        <v>174</v>
      </c>
      <c r="E92" s="119" t="s">
        <v>175</v>
      </c>
      <c r="F92" s="120">
        <v>324</v>
      </c>
      <c r="G92" s="122">
        <v>4542.25</v>
      </c>
      <c r="H92" s="122">
        <v>1471689</v>
      </c>
    </row>
    <row r="93" spans="1:8" x14ac:dyDescent="0.25">
      <c r="A93" s="137"/>
      <c r="B93" s="124"/>
      <c r="C93" s="147"/>
      <c r="D93" s="118" t="s">
        <v>126</v>
      </c>
      <c r="E93" s="119" t="s">
        <v>127</v>
      </c>
      <c r="F93" s="120">
        <v>205</v>
      </c>
      <c r="G93" s="122">
        <v>2773.78</v>
      </c>
      <c r="H93" s="122">
        <v>568624.9</v>
      </c>
    </row>
    <row r="94" spans="1:8" ht="36" x14ac:dyDescent="0.25">
      <c r="A94" s="137"/>
      <c r="B94" s="124"/>
      <c r="C94" s="147"/>
      <c r="D94" s="118" t="s">
        <v>128</v>
      </c>
      <c r="E94" s="119" t="s">
        <v>129</v>
      </c>
      <c r="F94" s="120">
        <v>6951</v>
      </c>
      <c r="G94" s="122">
        <v>4542.25</v>
      </c>
      <c r="H94" s="122">
        <v>31573179.75</v>
      </c>
    </row>
    <row r="95" spans="1:8" ht="24" x14ac:dyDescent="0.25">
      <c r="A95" s="137"/>
      <c r="B95" s="124"/>
      <c r="C95" s="147"/>
      <c r="D95" s="118" t="s">
        <v>153</v>
      </c>
      <c r="E95" s="119" t="s">
        <v>154</v>
      </c>
      <c r="F95" s="120">
        <v>950</v>
      </c>
      <c r="G95" s="122">
        <v>4281.5</v>
      </c>
      <c r="H95" s="122">
        <v>4067425</v>
      </c>
    </row>
    <row r="96" spans="1:8" ht="24" x14ac:dyDescent="0.25">
      <c r="A96" s="137"/>
      <c r="B96" s="124"/>
      <c r="C96" s="147"/>
      <c r="D96" s="118" t="s">
        <v>157</v>
      </c>
      <c r="E96" s="119" t="s">
        <v>158</v>
      </c>
      <c r="F96" s="120">
        <v>1800</v>
      </c>
      <c r="G96" s="122">
        <v>4542.25</v>
      </c>
      <c r="H96" s="122">
        <v>8176050</v>
      </c>
    </row>
    <row r="97" spans="1:8" x14ac:dyDescent="0.25">
      <c r="A97" s="137"/>
      <c r="B97" s="124"/>
      <c r="C97" s="147"/>
      <c r="D97" s="118" t="s">
        <v>130</v>
      </c>
      <c r="E97" s="119" t="s">
        <v>131</v>
      </c>
      <c r="F97" s="120">
        <v>15</v>
      </c>
      <c r="G97" s="122">
        <v>2722.4</v>
      </c>
      <c r="H97" s="122">
        <v>40836</v>
      </c>
    </row>
    <row r="98" spans="1:8" ht="24" x14ac:dyDescent="0.25">
      <c r="A98" s="137"/>
      <c r="B98" s="124"/>
      <c r="C98" s="147"/>
      <c r="D98" s="118" t="s">
        <v>182</v>
      </c>
      <c r="E98" s="119" t="s">
        <v>183</v>
      </c>
      <c r="F98" s="120">
        <v>212</v>
      </c>
      <c r="G98" s="122">
        <v>4542.25</v>
      </c>
      <c r="H98" s="122">
        <v>962957</v>
      </c>
    </row>
    <row r="99" spans="1:8" ht="24" x14ac:dyDescent="0.25">
      <c r="A99" s="137"/>
      <c r="B99" s="124"/>
      <c r="C99" s="147"/>
      <c r="D99" s="118" t="s">
        <v>135</v>
      </c>
      <c r="E99" s="119" t="s">
        <v>136</v>
      </c>
      <c r="F99" s="120">
        <v>10</v>
      </c>
      <c r="G99" s="122">
        <v>4542.25</v>
      </c>
      <c r="H99" s="122">
        <v>45422.5</v>
      </c>
    </row>
    <row r="100" spans="1:8" ht="24" x14ac:dyDescent="0.25">
      <c r="A100" s="137"/>
      <c r="B100" s="124"/>
      <c r="C100" s="147"/>
      <c r="D100" s="118" t="s">
        <v>141</v>
      </c>
      <c r="E100" s="119" t="s">
        <v>142</v>
      </c>
      <c r="F100" s="120">
        <v>51</v>
      </c>
      <c r="G100" s="122">
        <v>3801.09</v>
      </c>
      <c r="H100" s="122">
        <v>193855.59</v>
      </c>
    </row>
    <row r="101" spans="1:8" ht="36" x14ac:dyDescent="0.25">
      <c r="A101" s="137"/>
      <c r="B101" s="124"/>
      <c r="C101" s="147"/>
      <c r="D101" s="118" t="s">
        <v>143</v>
      </c>
      <c r="E101" s="119" t="s">
        <v>144</v>
      </c>
      <c r="F101" s="120">
        <v>6650</v>
      </c>
      <c r="G101" s="122">
        <v>5063.7700000000004</v>
      </c>
      <c r="H101" s="122">
        <v>33674070.5</v>
      </c>
    </row>
    <row r="102" spans="1:8" ht="24" x14ac:dyDescent="0.25">
      <c r="A102" s="137"/>
      <c r="B102" s="124"/>
      <c r="C102" s="147"/>
      <c r="D102" s="118" t="s">
        <v>194</v>
      </c>
      <c r="E102" s="119" t="s">
        <v>195</v>
      </c>
      <c r="F102" s="120">
        <v>11</v>
      </c>
      <c r="G102" s="122">
        <v>5063.7700000000004</v>
      </c>
      <c r="H102" s="122">
        <v>55701.47</v>
      </c>
    </row>
    <row r="103" spans="1:8" ht="24" x14ac:dyDescent="0.25">
      <c r="A103" s="137"/>
      <c r="B103" s="124"/>
      <c r="C103" s="148"/>
      <c r="D103" s="118" t="s">
        <v>132</v>
      </c>
      <c r="E103" s="119" t="s">
        <v>133</v>
      </c>
      <c r="F103" s="120">
        <v>77</v>
      </c>
      <c r="G103" s="122">
        <v>2773.78</v>
      </c>
      <c r="H103" s="122">
        <v>213581.06000000003</v>
      </c>
    </row>
    <row r="104" spans="1:8" x14ac:dyDescent="0.25">
      <c r="A104" s="138"/>
      <c r="B104" s="129"/>
      <c r="C104" s="130" t="s">
        <v>196</v>
      </c>
      <c r="D104" s="131"/>
      <c r="E104" s="132"/>
      <c r="F104" s="133">
        <v>17468</v>
      </c>
      <c r="G104" s="135"/>
      <c r="H104" s="135">
        <v>81909971.290000007</v>
      </c>
    </row>
    <row r="105" spans="1:8" ht="24" x14ac:dyDescent="0.25">
      <c r="A105" s="115">
        <v>8</v>
      </c>
      <c r="B105" s="116">
        <v>430047</v>
      </c>
      <c r="C105" s="127" t="s">
        <v>197</v>
      </c>
      <c r="D105" s="118" t="s">
        <v>166</v>
      </c>
      <c r="E105" s="119" t="s">
        <v>167</v>
      </c>
      <c r="F105" s="120">
        <v>8</v>
      </c>
      <c r="G105" s="122">
        <v>3081.97</v>
      </c>
      <c r="H105" s="122">
        <v>24655.759999999998</v>
      </c>
    </row>
    <row r="106" spans="1:8" x14ac:dyDescent="0.25">
      <c r="A106" s="137"/>
      <c r="B106" s="124"/>
      <c r="C106" s="143"/>
      <c r="D106" s="118" t="s">
        <v>124</v>
      </c>
      <c r="E106" s="119" t="s">
        <v>125</v>
      </c>
      <c r="F106" s="120">
        <v>6</v>
      </c>
      <c r="G106" s="122">
        <v>3081.97</v>
      </c>
      <c r="H106" s="122">
        <v>18491.82</v>
      </c>
    </row>
    <row r="107" spans="1:8" x14ac:dyDescent="0.25">
      <c r="A107" s="137"/>
      <c r="B107" s="124"/>
      <c r="C107" s="143"/>
      <c r="D107" s="118" t="s">
        <v>126</v>
      </c>
      <c r="E107" s="119" t="s">
        <v>127</v>
      </c>
      <c r="F107" s="120">
        <v>68</v>
      </c>
      <c r="G107" s="122">
        <v>2773.78</v>
      </c>
      <c r="H107" s="122">
        <v>188617.04</v>
      </c>
    </row>
    <row r="108" spans="1:8" x14ac:dyDescent="0.25">
      <c r="A108" s="137"/>
      <c r="B108" s="124"/>
      <c r="C108" s="143"/>
      <c r="D108" s="118" t="s">
        <v>130</v>
      </c>
      <c r="E108" s="119" t="s">
        <v>131</v>
      </c>
      <c r="F108" s="120">
        <v>54</v>
      </c>
      <c r="G108" s="122">
        <v>2722.4</v>
      </c>
      <c r="H108" s="122">
        <v>147009.60000000001</v>
      </c>
    </row>
    <row r="109" spans="1:8" ht="24" x14ac:dyDescent="0.25">
      <c r="A109" s="137"/>
      <c r="B109" s="124"/>
      <c r="C109" s="144"/>
      <c r="D109" s="126" t="s">
        <v>141</v>
      </c>
      <c r="E109" s="127" t="s">
        <v>142</v>
      </c>
      <c r="F109" s="120">
        <v>22</v>
      </c>
      <c r="G109" s="122">
        <v>3801.09</v>
      </c>
      <c r="H109" s="122">
        <v>83623.98000000001</v>
      </c>
    </row>
    <row r="110" spans="1:8" x14ac:dyDescent="0.25">
      <c r="A110" s="138"/>
      <c r="B110" s="129"/>
      <c r="C110" s="130" t="s">
        <v>198</v>
      </c>
      <c r="D110" s="131"/>
      <c r="E110" s="132"/>
      <c r="F110" s="133">
        <v>158</v>
      </c>
      <c r="G110" s="135"/>
      <c r="H110" s="135">
        <v>462398.19999999995</v>
      </c>
    </row>
    <row r="111" spans="1:8" ht="24" x14ac:dyDescent="0.25">
      <c r="A111" s="115">
        <v>9</v>
      </c>
      <c r="B111" s="116">
        <v>430048</v>
      </c>
      <c r="C111" s="136" t="s">
        <v>109</v>
      </c>
      <c r="D111" s="118" t="s">
        <v>162</v>
      </c>
      <c r="E111" s="119" t="s">
        <v>163</v>
      </c>
      <c r="F111" s="120">
        <v>5</v>
      </c>
      <c r="G111" s="122">
        <v>3081.97</v>
      </c>
      <c r="H111" s="122">
        <v>15409.849999999999</v>
      </c>
    </row>
    <row r="112" spans="1:8" x14ac:dyDescent="0.25">
      <c r="A112" s="137"/>
      <c r="B112" s="124"/>
      <c r="C112" s="125"/>
      <c r="D112" s="118" t="s">
        <v>189</v>
      </c>
      <c r="E112" s="119" t="s">
        <v>190</v>
      </c>
      <c r="F112" s="120">
        <v>5</v>
      </c>
      <c r="G112" s="122">
        <v>3081.97</v>
      </c>
      <c r="H112" s="122">
        <v>15409.849999999999</v>
      </c>
    </row>
    <row r="113" spans="1:8" x14ac:dyDescent="0.25">
      <c r="A113" s="137"/>
      <c r="B113" s="124"/>
      <c r="C113" s="125"/>
      <c r="D113" s="118" t="s">
        <v>166</v>
      </c>
      <c r="E113" s="119" t="s">
        <v>167</v>
      </c>
      <c r="F113" s="120">
        <v>7</v>
      </c>
      <c r="G113" s="122">
        <v>3081.97</v>
      </c>
      <c r="H113" s="122">
        <v>21573.789999999997</v>
      </c>
    </row>
    <row r="114" spans="1:8" ht="24" x14ac:dyDescent="0.25">
      <c r="A114" s="137"/>
      <c r="B114" s="124"/>
      <c r="C114" s="125"/>
      <c r="D114" s="118" t="s">
        <v>147</v>
      </c>
      <c r="E114" s="119" t="s">
        <v>148</v>
      </c>
      <c r="F114" s="120">
        <v>77</v>
      </c>
      <c r="G114" s="122">
        <v>3081.97</v>
      </c>
      <c r="H114" s="122">
        <v>237311.68999999997</v>
      </c>
    </row>
    <row r="115" spans="1:8" x14ac:dyDescent="0.25">
      <c r="A115" s="137"/>
      <c r="B115" s="124"/>
      <c r="C115" s="125"/>
      <c r="D115" s="118" t="s">
        <v>199</v>
      </c>
      <c r="E115" s="119" t="s">
        <v>200</v>
      </c>
      <c r="F115" s="120">
        <v>462</v>
      </c>
      <c r="G115" s="122">
        <v>3081.97</v>
      </c>
      <c r="H115" s="122">
        <v>1423870.14</v>
      </c>
    </row>
    <row r="116" spans="1:8" x14ac:dyDescent="0.25">
      <c r="A116" s="137"/>
      <c r="B116" s="124"/>
      <c r="C116" s="125"/>
      <c r="D116" s="118" t="s">
        <v>192</v>
      </c>
      <c r="E116" s="119" t="s">
        <v>193</v>
      </c>
      <c r="F116" s="120">
        <v>34</v>
      </c>
      <c r="G116" s="122">
        <v>3081.97</v>
      </c>
      <c r="H116" s="122">
        <v>104786.98</v>
      </c>
    </row>
    <row r="117" spans="1:8" x14ac:dyDescent="0.25">
      <c r="A117" s="137"/>
      <c r="B117" s="124"/>
      <c r="C117" s="125"/>
      <c r="D117" s="118" t="s">
        <v>149</v>
      </c>
      <c r="E117" s="119" t="s">
        <v>150</v>
      </c>
      <c r="F117" s="120">
        <v>86</v>
      </c>
      <c r="G117" s="122">
        <v>3081.97</v>
      </c>
      <c r="H117" s="122">
        <v>265049.42</v>
      </c>
    </row>
    <row r="118" spans="1:8" x14ac:dyDescent="0.25">
      <c r="A118" s="137"/>
      <c r="B118" s="124"/>
      <c r="C118" s="125"/>
      <c r="D118" s="118" t="s">
        <v>201</v>
      </c>
      <c r="E118" s="119" t="s">
        <v>202</v>
      </c>
      <c r="F118" s="120">
        <v>9</v>
      </c>
      <c r="G118" s="122">
        <v>3081.97</v>
      </c>
      <c r="H118" s="122">
        <v>27737.73</v>
      </c>
    </row>
    <row r="119" spans="1:8" x14ac:dyDescent="0.25">
      <c r="A119" s="137"/>
      <c r="B119" s="124"/>
      <c r="C119" s="125"/>
      <c r="D119" s="118" t="s">
        <v>126</v>
      </c>
      <c r="E119" s="119" t="s">
        <v>127</v>
      </c>
      <c r="F119" s="120">
        <v>53</v>
      </c>
      <c r="G119" s="122">
        <v>2773.78</v>
      </c>
      <c r="H119" s="122">
        <v>147010.34</v>
      </c>
    </row>
    <row r="120" spans="1:8" ht="36" x14ac:dyDescent="0.25">
      <c r="A120" s="137"/>
      <c r="B120" s="124"/>
      <c r="C120" s="125"/>
      <c r="D120" s="118" t="s">
        <v>128</v>
      </c>
      <c r="E120" s="119" t="s">
        <v>129</v>
      </c>
      <c r="F120" s="120">
        <v>1</v>
      </c>
      <c r="G120" s="122">
        <v>4542.25</v>
      </c>
      <c r="H120" s="122">
        <v>4542.25</v>
      </c>
    </row>
    <row r="121" spans="1:8" x14ac:dyDescent="0.25">
      <c r="A121" s="137"/>
      <c r="B121" s="124"/>
      <c r="C121" s="125"/>
      <c r="D121" s="118" t="s">
        <v>176</v>
      </c>
      <c r="E121" s="119" t="s">
        <v>177</v>
      </c>
      <c r="F121" s="120">
        <v>5</v>
      </c>
      <c r="G121" s="122">
        <v>3081.97</v>
      </c>
      <c r="H121" s="122">
        <v>15409.849999999999</v>
      </c>
    </row>
    <row r="122" spans="1:8" ht="24" x14ac:dyDescent="0.25">
      <c r="A122" s="137"/>
      <c r="B122" s="124"/>
      <c r="C122" s="125"/>
      <c r="D122" s="118" t="s">
        <v>151</v>
      </c>
      <c r="E122" s="119" t="s">
        <v>152</v>
      </c>
      <c r="F122" s="120">
        <v>6</v>
      </c>
      <c r="G122" s="122">
        <v>3081.97</v>
      </c>
      <c r="H122" s="122">
        <v>18491.82</v>
      </c>
    </row>
    <row r="123" spans="1:8" x14ac:dyDescent="0.25">
      <c r="A123" s="137"/>
      <c r="B123" s="124"/>
      <c r="C123" s="125"/>
      <c r="D123" s="118" t="s">
        <v>130</v>
      </c>
      <c r="E123" s="119" t="s">
        <v>131</v>
      </c>
      <c r="F123" s="120">
        <v>82</v>
      </c>
      <c r="G123" s="122">
        <v>2722.4</v>
      </c>
      <c r="H123" s="122">
        <v>223236.80000000002</v>
      </c>
    </row>
    <row r="124" spans="1:8" ht="24" x14ac:dyDescent="0.25">
      <c r="A124" s="137"/>
      <c r="B124" s="124"/>
      <c r="C124" s="125"/>
      <c r="D124" s="118" t="s">
        <v>182</v>
      </c>
      <c r="E124" s="119" t="s">
        <v>183</v>
      </c>
      <c r="F124" s="120">
        <v>1</v>
      </c>
      <c r="G124" s="122">
        <v>4542.25</v>
      </c>
      <c r="H124" s="122">
        <v>4542.25</v>
      </c>
    </row>
    <row r="125" spans="1:8" ht="24" x14ac:dyDescent="0.25">
      <c r="A125" s="137"/>
      <c r="B125" s="124"/>
      <c r="C125" s="125"/>
      <c r="D125" s="118" t="s">
        <v>141</v>
      </c>
      <c r="E125" s="119" t="s">
        <v>142</v>
      </c>
      <c r="F125" s="120">
        <v>5</v>
      </c>
      <c r="G125" s="122">
        <v>3801.09</v>
      </c>
      <c r="H125" s="122">
        <v>19005.45</v>
      </c>
    </row>
    <row r="126" spans="1:8" ht="36" x14ac:dyDescent="0.25">
      <c r="A126" s="137"/>
      <c r="B126" s="124"/>
      <c r="C126" s="125"/>
      <c r="D126" s="118" t="s">
        <v>143</v>
      </c>
      <c r="E126" s="119" t="s">
        <v>144</v>
      </c>
      <c r="F126" s="120">
        <v>1</v>
      </c>
      <c r="G126" s="122">
        <v>5063.7700000000004</v>
      </c>
      <c r="H126" s="122">
        <v>5063.7700000000004</v>
      </c>
    </row>
    <row r="127" spans="1:8" x14ac:dyDescent="0.25">
      <c r="A127" s="138"/>
      <c r="B127" s="129"/>
      <c r="C127" s="130" t="s">
        <v>203</v>
      </c>
      <c r="D127" s="131"/>
      <c r="E127" s="132"/>
      <c r="F127" s="133">
        <v>839</v>
      </c>
      <c r="G127" s="135"/>
      <c r="H127" s="135">
        <v>2548451.9799999995</v>
      </c>
    </row>
    <row r="128" spans="1:8" x14ac:dyDescent="0.25">
      <c r="A128" s="115">
        <v>10</v>
      </c>
      <c r="B128" s="116">
        <v>430121</v>
      </c>
      <c r="C128" s="136" t="s">
        <v>40</v>
      </c>
      <c r="D128" s="118" t="s">
        <v>126</v>
      </c>
      <c r="E128" s="119" t="s">
        <v>127</v>
      </c>
      <c r="F128" s="120">
        <v>50</v>
      </c>
      <c r="G128" s="122">
        <v>2773.78</v>
      </c>
      <c r="H128" s="122">
        <v>138689</v>
      </c>
    </row>
    <row r="129" spans="1:8" ht="36" x14ac:dyDescent="0.25">
      <c r="A129" s="137"/>
      <c r="B129" s="124"/>
      <c r="C129" s="125"/>
      <c r="D129" s="118" t="s">
        <v>128</v>
      </c>
      <c r="E129" s="119" t="s">
        <v>129</v>
      </c>
      <c r="F129" s="120">
        <v>30</v>
      </c>
      <c r="G129" s="122">
        <v>4542.25</v>
      </c>
      <c r="H129" s="122">
        <v>136267.5</v>
      </c>
    </row>
    <row r="130" spans="1:8" x14ac:dyDescent="0.25">
      <c r="A130" s="137"/>
      <c r="B130" s="124"/>
      <c r="C130" s="125"/>
      <c r="D130" s="118" t="s">
        <v>130</v>
      </c>
      <c r="E130" s="119" t="s">
        <v>131</v>
      </c>
      <c r="F130" s="120">
        <v>150</v>
      </c>
      <c r="G130" s="122">
        <v>2722.4</v>
      </c>
      <c r="H130" s="122">
        <v>408360</v>
      </c>
    </row>
    <row r="131" spans="1:8" ht="24" x14ac:dyDescent="0.25">
      <c r="A131" s="137"/>
      <c r="B131" s="124"/>
      <c r="C131" s="125"/>
      <c r="D131" s="118" t="s">
        <v>141</v>
      </c>
      <c r="E131" s="119" t="s">
        <v>142</v>
      </c>
      <c r="F131" s="120">
        <v>20</v>
      </c>
      <c r="G131" s="122">
        <v>3801.09</v>
      </c>
      <c r="H131" s="122">
        <v>76021.8</v>
      </c>
    </row>
    <row r="132" spans="1:8" ht="36" x14ac:dyDescent="0.25">
      <c r="A132" s="137"/>
      <c r="B132" s="124"/>
      <c r="C132" s="125"/>
      <c r="D132" s="126" t="s">
        <v>143</v>
      </c>
      <c r="E132" s="127" t="s">
        <v>144</v>
      </c>
      <c r="F132" s="120">
        <v>60</v>
      </c>
      <c r="G132" s="122">
        <v>5063.7700000000004</v>
      </c>
      <c r="H132" s="122">
        <v>303826.2</v>
      </c>
    </row>
    <row r="133" spans="1:8" x14ac:dyDescent="0.25">
      <c r="A133" s="138"/>
      <c r="B133" s="129"/>
      <c r="C133" s="130" t="s">
        <v>204</v>
      </c>
      <c r="D133" s="131"/>
      <c r="E133" s="132"/>
      <c r="F133" s="133">
        <v>310</v>
      </c>
      <c r="G133" s="135"/>
      <c r="H133" s="135">
        <v>1063164.5</v>
      </c>
    </row>
    <row r="134" spans="1:8" ht="24" x14ac:dyDescent="0.25">
      <c r="A134" s="115">
        <v>11</v>
      </c>
      <c r="B134" s="116">
        <v>430135</v>
      </c>
      <c r="C134" s="136" t="s">
        <v>205</v>
      </c>
      <c r="D134" s="118" t="s">
        <v>147</v>
      </c>
      <c r="E134" s="119" t="s">
        <v>148</v>
      </c>
      <c r="F134" s="120">
        <v>7</v>
      </c>
      <c r="G134" s="122">
        <v>3081.97</v>
      </c>
      <c r="H134" s="122">
        <v>21573.789999999997</v>
      </c>
    </row>
    <row r="135" spans="1:8" x14ac:dyDescent="0.25">
      <c r="A135" s="137"/>
      <c r="B135" s="124"/>
      <c r="C135" s="125"/>
      <c r="D135" s="118" t="s">
        <v>149</v>
      </c>
      <c r="E135" s="119" t="s">
        <v>150</v>
      </c>
      <c r="F135" s="120">
        <v>15</v>
      </c>
      <c r="G135" s="122">
        <v>3081.97</v>
      </c>
      <c r="H135" s="122">
        <v>46229.549999999996</v>
      </c>
    </row>
    <row r="136" spans="1:8" x14ac:dyDescent="0.25">
      <c r="A136" s="137"/>
      <c r="B136" s="124"/>
      <c r="C136" s="125"/>
      <c r="D136" s="118" t="s">
        <v>124</v>
      </c>
      <c r="E136" s="119" t="s">
        <v>125</v>
      </c>
      <c r="F136" s="120">
        <v>174</v>
      </c>
      <c r="G136" s="122">
        <v>3081.97</v>
      </c>
      <c r="H136" s="122">
        <v>536262.77999999991</v>
      </c>
    </row>
    <row r="137" spans="1:8" x14ac:dyDescent="0.25">
      <c r="A137" s="137"/>
      <c r="B137" s="124"/>
      <c r="C137" s="125"/>
      <c r="D137" s="118" t="s">
        <v>126</v>
      </c>
      <c r="E137" s="119" t="s">
        <v>127</v>
      </c>
      <c r="F137" s="120">
        <v>804</v>
      </c>
      <c r="G137" s="122">
        <v>2773.78</v>
      </c>
      <c r="H137" s="122">
        <v>2230119.12</v>
      </c>
    </row>
    <row r="138" spans="1:8" ht="36" x14ac:dyDescent="0.25">
      <c r="A138" s="137"/>
      <c r="B138" s="124"/>
      <c r="C138" s="125"/>
      <c r="D138" s="118" t="s">
        <v>128</v>
      </c>
      <c r="E138" s="119" t="s">
        <v>129</v>
      </c>
      <c r="F138" s="120">
        <v>405</v>
      </c>
      <c r="G138" s="122">
        <v>4542.25</v>
      </c>
      <c r="H138" s="122">
        <v>1839611.25</v>
      </c>
    </row>
    <row r="139" spans="1:8" x14ac:dyDescent="0.25">
      <c r="A139" s="137"/>
      <c r="B139" s="124"/>
      <c r="C139" s="125"/>
      <c r="D139" s="118" t="s">
        <v>130</v>
      </c>
      <c r="E139" s="119" t="s">
        <v>131</v>
      </c>
      <c r="F139" s="120">
        <v>2081</v>
      </c>
      <c r="G139" s="122">
        <v>2722.4</v>
      </c>
      <c r="H139" s="122">
        <v>5665314.4000000004</v>
      </c>
    </row>
    <row r="140" spans="1:8" ht="24" x14ac:dyDescent="0.25">
      <c r="A140" s="137"/>
      <c r="B140" s="124"/>
      <c r="C140" s="125"/>
      <c r="D140" s="118" t="s">
        <v>182</v>
      </c>
      <c r="E140" s="119" t="s">
        <v>183</v>
      </c>
      <c r="F140" s="120">
        <v>53</v>
      </c>
      <c r="G140" s="122">
        <v>4542.25</v>
      </c>
      <c r="H140" s="122">
        <v>240739.25</v>
      </c>
    </row>
    <row r="141" spans="1:8" ht="24" x14ac:dyDescent="0.25">
      <c r="A141" s="137"/>
      <c r="B141" s="124"/>
      <c r="C141" s="125"/>
      <c r="D141" s="118" t="s">
        <v>135</v>
      </c>
      <c r="E141" s="119" t="s">
        <v>136</v>
      </c>
      <c r="F141" s="120">
        <v>10</v>
      </c>
      <c r="G141" s="122">
        <v>4542.25</v>
      </c>
      <c r="H141" s="122">
        <v>45422.5</v>
      </c>
    </row>
    <row r="142" spans="1:8" x14ac:dyDescent="0.25">
      <c r="A142" s="137"/>
      <c r="B142" s="124"/>
      <c r="C142" s="125"/>
      <c r="D142" s="118" t="s">
        <v>184</v>
      </c>
      <c r="E142" s="119" t="s">
        <v>185</v>
      </c>
      <c r="F142" s="120">
        <v>94</v>
      </c>
      <c r="G142" s="122">
        <v>3081.97</v>
      </c>
      <c r="H142" s="122">
        <v>289705.18</v>
      </c>
    </row>
    <row r="143" spans="1:8" ht="24" x14ac:dyDescent="0.25">
      <c r="A143" s="137"/>
      <c r="B143" s="124"/>
      <c r="C143" s="125"/>
      <c r="D143" s="118" t="s">
        <v>137</v>
      </c>
      <c r="E143" s="119" t="s">
        <v>138</v>
      </c>
      <c r="F143" s="120">
        <v>5</v>
      </c>
      <c r="G143" s="122">
        <v>4542.25</v>
      </c>
      <c r="H143" s="122">
        <v>22711.25</v>
      </c>
    </row>
    <row r="144" spans="1:8" ht="24" x14ac:dyDescent="0.25">
      <c r="A144" s="137"/>
      <c r="B144" s="124"/>
      <c r="C144" s="125"/>
      <c r="D144" s="118" t="s">
        <v>141</v>
      </c>
      <c r="E144" s="119" t="s">
        <v>142</v>
      </c>
      <c r="F144" s="120">
        <v>82</v>
      </c>
      <c r="G144" s="122">
        <v>3801.09</v>
      </c>
      <c r="H144" s="122">
        <v>311689.38</v>
      </c>
    </row>
    <row r="145" spans="1:8" ht="36" x14ac:dyDescent="0.25">
      <c r="A145" s="137"/>
      <c r="B145" s="124"/>
      <c r="C145" s="125"/>
      <c r="D145" s="118" t="s">
        <v>143</v>
      </c>
      <c r="E145" s="119" t="s">
        <v>144</v>
      </c>
      <c r="F145" s="120">
        <v>683</v>
      </c>
      <c r="G145" s="122">
        <v>5063.7700000000004</v>
      </c>
      <c r="H145" s="122">
        <v>3458554.91</v>
      </c>
    </row>
    <row r="146" spans="1:8" ht="24" x14ac:dyDescent="0.25">
      <c r="A146" s="137"/>
      <c r="B146" s="124"/>
      <c r="C146" s="125"/>
      <c r="D146" s="126" t="s">
        <v>206</v>
      </c>
      <c r="E146" s="127" t="s">
        <v>207</v>
      </c>
      <c r="F146" s="120">
        <v>3</v>
      </c>
      <c r="G146" s="122">
        <v>4542.25</v>
      </c>
      <c r="H146" s="122">
        <v>13626.75</v>
      </c>
    </row>
    <row r="147" spans="1:8" x14ac:dyDescent="0.25">
      <c r="A147" s="138"/>
      <c r="B147" s="129"/>
      <c r="C147" s="130" t="s">
        <v>208</v>
      </c>
      <c r="D147" s="131"/>
      <c r="E147" s="132"/>
      <c r="F147" s="133">
        <v>4416</v>
      </c>
      <c r="G147" s="135"/>
      <c r="H147" s="135">
        <v>14721560.110000001</v>
      </c>
    </row>
    <row r="148" spans="1:8" x14ac:dyDescent="0.25">
      <c r="A148" s="115">
        <v>12</v>
      </c>
      <c r="B148" s="116">
        <v>430141</v>
      </c>
      <c r="C148" s="127" t="s">
        <v>209</v>
      </c>
      <c r="D148" s="118" t="s">
        <v>199</v>
      </c>
      <c r="E148" s="119" t="s">
        <v>200</v>
      </c>
      <c r="F148" s="120">
        <v>5</v>
      </c>
      <c r="G148" s="122">
        <v>3081.97</v>
      </c>
      <c r="H148" s="122">
        <v>15409.849999999999</v>
      </c>
    </row>
    <row r="149" spans="1:8" x14ac:dyDescent="0.25">
      <c r="A149" s="137"/>
      <c r="B149" s="124"/>
      <c r="C149" s="143"/>
      <c r="D149" s="118" t="s">
        <v>149</v>
      </c>
      <c r="E149" s="119" t="s">
        <v>150</v>
      </c>
      <c r="F149" s="120">
        <v>5</v>
      </c>
      <c r="G149" s="122">
        <v>3081.97</v>
      </c>
      <c r="H149" s="122">
        <v>15409.849999999999</v>
      </c>
    </row>
    <row r="150" spans="1:8" x14ac:dyDescent="0.25">
      <c r="A150" s="137"/>
      <c r="B150" s="124"/>
      <c r="C150" s="143"/>
      <c r="D150" s="118" t="s">
        <v>124</v>
      </c>
      <c r="E150" s="119" t="s">
        <v>125</v>
      </c>
      <c r="F150" s="120">
        <v>10</v>
      </c>
      <c r="G150" s="122">
        <v>3081.97</v>
      </c>
      <c r="H150" s="122">
        <v>30819.699999999997</v>
      </c>
    </row>
    <row r="151" spans="1:8" x14ac:dyDescent="0.25">
      <c r="A151" s="137"/>
      <c r="B151" s="124"/>
      <c r="C151" s="143"/>
      <c r="D151" s="118" t="s">
        <v>126</v>
      </c>
      <c r="E151" s="119" t="s">
        <v>127</v>
      </c>
      <c r="F151" s="120">
        <v>95</v>
      </c>
      <c r="G151" s="122">
        <v>2773.78</v>
      </c>
      <c r="H151" s="122">
        <v>263509.10000000003</v>
      </c>
    </row>
    <row r="152" spans="1:8" x14ac:dyDescent="0.25">
      <c r="A152" s="137"/>
      <c r="B152" s="124"/>
      <c r="C152" s="143"/>
      <c r="D152" s="118" t="s">
        <v>130</v>
      </c>
      <c r="E152" s="119" t="s">
        <v>131</v>
      </c>
      <c r="F152" s="120">
        <v>133</v>
      </c>
      <c r="G152" s="122">
        <v>2722.4</v>
      </c>
      <c r="H152" s="122">
        <v>362079.2</v>
      </c>
    </row>
    <row r="153" spans="1:8" x14ac:dyDescent="0.25">
      <c r="A153" s="137"/>
      <c r="B153" s="124"/>
      <c r="C153" s="143"/>
      <c r="D153" s="118" t="s">
        <v>184</v>
      </c>
      <c r="E153" s="119" t="s">
        <v>185</v>
      </c>
      <c r="F153" s="120">
        <v>10</v>
      </c>
      <c r="G153" s="122">
        <v>3081.97</v>
      </c>
      <c r="H153" s="122">
        <v>30819.699999999997</v>
      </c>
    </row>
    <row r="154" spans="1:8" x14ac:dyDescent="0.25">
      <c r="A154" s="137"/>
      <c r="B154" s="124"/>
      <c r="C154" s="143"/>
      <c r="D154" s="118" t="s">
        <v>139</v>
      </c>
      <c r="E154" s="119" t="s">
        <v>140</v>
      </c>
      <c r="F154" s="120">
        <v>5</v>
      </c>
      <c r="G154" s="122">
        <v>3081.97</v>
      </c>
      <c r="H154" s="122">
        <v>15409.849999999999</v>
      </c>
    </row>
    <row r="155" spans="1:8" ht="24" x14ac:dyDescent="0.25">
      <c r="A155" s="137"/>
      <c r="B155" s="124"/>
      <c r="C155" s="144"/>
      <c r="D155" s="126" t="s">
        <v>141</v>
      </c>
      <c r="E155" s="127" t="s">
        <v>142</v>
      </c>
      <c r="F155" s="120">
        <v>5</v>
      </c>
      <c r="G155" s="122">
        <v>3801.09</v>
      </c>
      <c r="H155" s="122">
        <v>19005.45</v>
      </c>
    </row>
    <row r="156" spans="1:8" x14ac:dyDescent="0.25">
      <c r="A156" s="138"/>
      <c r="B156" s="129"/>
      <c r="C156" s="130" t="s">
        <v>210</v>
      </c>
      <c r="D156" s="131"/>
      <c r="E156" s="132"/>
      <c r="F156" s="133">
        <v>268</v>
      </c>
      <c r="G156" s="135"/>
      <c r="H156" s="135">
        <v>752462.69999999984</v>
      </c>
    </row>
    <row r="157" spans="1:8" x14ac:dyDescent="0.25">
      <c r="A157" s="115">
        <v>13</v>
      </c>
      <c r="B157" s="116">
        <v>430167</v>
      </c>
      <c r="C157" s="136" t="s">
        <v>46</v>
      </c>
      <c r="D157" s="118" t="s">
        <v>211</v>
      </c>
      <c r="E157" s="119" t="s">
        <v>212</v>
      </c>
      <c r="F157" s="120">
        <v>2</v>
      </c>
      <c r="G157" s="122">
        <v>3081.97</v>
      </c>
      <c r="H157" s="122">
        <v>6163.94</v>
      </c>
    </row>
    <row r="158" spans="1:8" x14ac:dyDescent="0.25">
      <c r="A158" s="137"/>
      <c r="B158" s="124"/>
      <c r="C158" s="125"/>
      <c r="D158" s="118" t="s">
        <v>213</v>
      </c>
      <c r="E158" s="119" t="s">
        <v>214</v>
      </c>
      <c r="F158" s="120">
        <v>3</v>
      </c>
      <c r="G158" s="122">
        <v>4542.25</v>
      </c>
      <c r="H158" s="122">
        <v>13626.75</v>
      </c>
    </row>
    <row r="159" spans="1:8" ht="24" x14ac:dyDescent="0.25">
      <c r="A159" s="137"/>
      <c r="B159" s="124"/>
      <c r="C159" s="125"/>
      <c r="D159" s="118" t="s">
        <v>147</v>
      </c>
      <c r="E159" s="119" t="s">
        <v>148</v>
      </c>
      <c r="F159" s="120">
        <v>25</v>
      </c>
      <c r="G159" s="122">
        <v>3081.97</v>
      </c>
      <c r="H159" s="122">
        <v>77049.25</v>
      </c>
    </row>
    <row r="160" spans="1:8" x14ac:dyDescent="0.25">
      <c r="A160" s="137"/>
      <c r="B160" s="124"/>
      <c r="C160" s="125"/>
      <c r="D160" s="118" t="s">
        <v>192</v>
      </c>
      <c r="E160" s="119" t="s">
        <v>193</v>
      </c>
      <c r="F160" s="120">
        <v>7</v>
      </c>
      <c r="G160" s="122">
        <v>3081.97</v>
      </c>
      <c r="H160" s="122">
        <v>21573.789999999997</v>
      </c>
    </row>
    <row r="161" spans="1:8" x14ac:dyDescent="0.25">
      <c r="A161" s="137"/>
      <c r="B161" s="124"/>
      <c r="C161" s="125"/>
      <c r="D161" s="118" t="s">
        <v>149</v>
      </c>
      <c r="E161" s="119" t="s">
        <v>150</v>
      </c>
      <c r="F161" s="120">
        <v>21</v>
      </c>
      <c r="G161" s="122">
        <v>3081.97</v>
      </c>
      <c r="H161" s="122">
        <v>64721.369999999995</v>
      </c>
    </row>
    <row r="162" spans="1:8" x14ac:dyDescent="0.25">
      <c r="A162" s="137"/>
      <c r="B162" s="124"/>
      <c r="C162" s="125"/>
      <c r="D162" s="118" t="s">
        <v>124</v>
      </c>
      <c r="E162" s="119" t="s">
        <v>125</v>
      </c>
      <c r="F162" s="120">
        <v>24</v>
      </c>
      <c r="G162" s="122">
        <v>3081.97</v>
      </c>
      <c r="H162" s="122">
        <v>73967.28</v>
      </c>
    </row>
    <row r="163" spans="1:8" x14ac:dyDescent="0.25">
      <c r="A163" s="137"/>
      <c r="B163" s="124"/>
      <c r="C163" s="125"/>
      <c r="D163" s="118" t="s">
        <v>126</v>
      </c>
      <c r="E163" s="119" t="s">
        <v>127</v>
      </c>
      <c r="F163" s="120">
        <v>130</v>
      </c>
      <c r="G163" s="122">
        <v>2773.78</v>
      </c>
      <c r="H163" s="122">
        <v>360591.4</v>
      </c>
    </row>
    <row r="164" spans="1:8" ht="36" x14ac:dyDescent="0.25">
      <c r="A164" s="137"/>
      <c r="B164" s="124"/>
      <c r="C164" s="125"/>
      <c r="D164" s="118" t="s">
        <v>128</v>
      </c>
      <c r="E164" s="119" t="s">
        <v>129</v>
      </c>
      <c r="F164" s="120">
        <v>65</v>
      </c>
      <c r="G164" s="122">
        <v>4542.25</v>
      </c>
      <c r="H164" s="122">
        <v>295246.25</v>
      </c>
    </row>
    <row r="165" spans="1:8" x14ac:dyDescent="0.25">
      <c r="A165" s="137"/>
      <c r="B165" s="124"/>
      <c r="C165" s="125"/>
      <c r="D165" s="118" t="s">
        <v>130</v>
      </c>
      <c r="E165" s="119" t="s">
        <v>131</v>
      </c>
      <c r="F165" s="120">
        <v>236</v>
      </c>
      <c r="G165" s="122">
        <v>2722.4</v>
      </c>
      <c r="H165" s="122">
        <v>642486.4</v>
      </c>
    </row>
    <row r="166" spans="1:8" ht="24" x14ac:dyDescent="0.25">
      <c r="A166" s="137"/>
      <c r="B166" s="124"/>
      <c r="C166" s="125"/>
      <c r="D166" s="118" t="s">
        <v>182</v>
      </c>
      <c r="E166" s="119" t="s">
        <v>183</v>
      </c>
      <c r="F166" s="120">
        <v>10</v>
      </c>
      <c r="G166" s="122">
        <v>4542.25</v>
      </c>
      <c r="H166" s="122">
        <v>45422.5</v>
      </c>
    </row>
    <row r="167" spans="1:8" x14ac:dyDescent="0.25">
      <c r="A167" s="137"/>
      <c r="B167" s="124"/>
      <c r="C167" s="125"/>
      <c r="D167" s="118" t="s">
        <v>184</v>
      </c>
      <c r="E167" s="119" t="s">
        <v>185</v>
      </c>
      <c r="F167" s="120">
        <v>28</v>
      </c>
      <c r="G167" s="122">
        <v>3081.97</v>
      </c>
      <c r="H167" s="122">
        <v>86295.159999999989</v>
      </c>
    </row>
    <row r="168" spans="1:8" ht="24" x14ac:dyDescent="0.25">
      <c r="A168" s="137"/>
      <c r="B168" s="124"/>
      <c r="C168" s="125"/>
      <c r="D168" s="118" t="s">
        <v>137</v>
      </c>
      <c r="E168" s="119" t="s">
        <v>138</v>
      </c>
      <c r="F168" s="120">
        <v>33</v>
      </c>
      <c r="G168" s="122">
        <v>4542.25</v>
      </c>
      <c r="H168" s="122">
        <v>149894.25</v>
      </c>
    </row>
    <row r="169" spans="1:8" ht="24" x14ac:dyDescent="0.25">
      <c r="A169" s="137"/>
      <c r="B169" s="124"/>
      <c r="C169" s="125"/>
      <c r="D169" s="118" t="s">
        <v>141</v>
      </c>
      <c r="E169" s="119" t="s">
        <v>142</v>
      </c>
      <c r="F169" s="120">
        <v>70</v>
      </c>
      <c r="G169" s="122">
        <v>3801.09</v>
      </c>
      <c r="H169" s="122">
        <v>266076.3</v>
      </c>
    </row>
    <row r="170" spans="1:8" ht="24" x14ac:dyDescent="0.25">
      <c r="A170" s="137"/>
      <c r="B170" s="124"/>
      <c r="C170" s="125"/>
      <c r="D170" s="118" t="s">
        <v>194</v>
      </c>
      <c r="E170" s="119" t="s">
        <v>195</v>
      </c>
      <c r="F170" s="120">
        <v>140</v>
      </c>
      <c r="G170" s="122">
        <v>5063.7700000000004</v>
      </c>
      <c r="H170" s="122">
        <v>708927.8</v>
      </c>
    </row>
    <row r="171" spans="1:8" ht="24" x14ac:dyDescent="0.25">
      <c r="A171" s="137"/>
      <c r="B171" s="124"/>
      <c r="C171" s="125"/>
      <c r="D171" s="126" t="s">
        <v>132</v>
      </c>
      <c r="E171" s="127" t="s">
        <v>133</v>
      </c>
      <c r="F171" s="120">
        <v>95</v>
      </c>
      <c r="G171" s="122">
        <v>2773.78</v>
      </c>
      <c r="H171" s="122">
        <v>263509.10000000003</v>
      </c>
    </row>
    <row r="172" spans="1:8" x14ac:dyDescent="0.25">
      <c r="A172" s="138"/>
      <c r="B172" s="129"/>
      <c r="C172" s="130" t="s">
        <v>215</v>
      </c>
      <c r="D172" s="131"/>
      <c r="E172" s="132"/>
      <c r="F172" s="133">
        <v>889</v>
      </c>
      <c r="G172" s="135"/>
      <c r="H172" s="135">
        <v>3075551.5400000005</v>
      </c>
    </row>
    <row r="173" spans="1:8" x14ac:dyDescent="0.25">
      <c r="A173" s="115">
        <v>14</v>
      </c>
      <c r="B173" s="116">
        <v>430173</v>
      </c>
      <c r="C173" s="136" t="s">
        <v>47</v>
      </c>
      <c r="D173" s="118" t="s">
        <v>126</v>
      </c>
      <c r="E173" s="119" t="s">
        <v>127</v>
      </c>
      <c r="F173" s="120">
        <v>160</v>
      </c>
      <c r="G173" s="122">
        <v>2530.8200000000002</v>
      </c>
      <c r="H173" s="122">
        <v>404931.2</v>
      </c>
    </row>
    <row r="174" spans="1:8" ht="36" x14ac:dyDescent="0.25">
      <c r="A174" s="137"/>
      <c r="B174" s="124"/>
      <c r="C174" s="125"/>
      <c r="D174" s="118" t="s">
        <v>128</v>
      </c>
      <c r="E174" s="119" t="s">
        <v>129</v>
      </c>
      <c r="F174" s="120">
        <v>35</v>
      </c>
      <c r="G174" s="122">
        <v>4144.3900000000003</v>
      </c>
      <c r="H174" s="122">
        <v>145053.65000000002</v>
      </c>
    </row>
    <row r="175" spans="1:8" x14ac:dyDescent="0.25">
      <c r="A175" s="137"/>
      <c r="B175" s="124"/>
      <c r="C175" s="125"/>
      <c r="D175" s="118" t="s">
        <v>130</v>
      </c>
      <c r="E175" s="119" t="s">
        <v>131</v>
      </c>
      <c r="F175" s="120">
        <v>165</v>
      </c>
      <c r="G175" s="122">
        <v>2483.94</v>
      </c>
      <c r="H175" s="122">
        <v>409850.10000000003</v>
      </c>
    </row>
    <row r="176" spans="1:8" ht="24" x14ac:dyDescent="0.25">
      <c r="A176" s="137"/>
      <c r="B176" s="124"/>
      <c r="C176" s="125"/>
      <c r="D176" s="118" t="s">
        <v>141</v>
      </c>
      <c r="E176" s="119" t="s">
        <v>142</v>
      </c>
      <c r="F176" s="120">
        <v>60</v>
      </c>
      <c r="G176" s="122">
        <v>3468.15</v>
      </c>
      <c r="H176" s="122">
        <v>208089</v>
      </c>
    </row>
    <row r="177" spans="1:8" ht="36" x14ac:dyDescent="0.25">
      <c r="A177" s="137"/>
      <c r="B177" s="124"/>
      <c r="C177" s="125"/>
      <c r="D177" s="126" t="s">
        <v>143</v>
      </c>
      <c r="E177" s="127" t="s">
        <v>144</v>
      </c>
      <c r="F177" s="120">
        <v>110</v>
      </c>
      <c r="G177" s="122">
        <v>4620.2299999999996</v>
      </c>
      <c r="H177" s="122">
        <v>508225.29999999993</v>
      </c>
    </row>
    <row r="178" spans="1:8" x14ac:dyDescent="0.25">
      <c r="A178" s="138"/>
      <c r="B178" s="129"/>
      <c r="C178" s="130" t="s">
        <v>216</v>
      </c>
      <c r="D178" s="131"/>
      <c r="E178" s="132"/>
      <c r="F178" s="133">
        <v>530</v>
      </c>
      <c r="G178" s="135"/>
      <c r="H178" s="135">
        <v>1676149.25</v>
      </c>
    </row>
    <row r="179" spans="1:8" x14ac:dyDescent="0.25">
      <c r="A179" s="115">
        <v>15</v>
      </c>
      <c r="B179" s="116">
        <v>430189</v>
      </c>
      <c r="C179" s="136" t="s">
        <v>51</v>
      </c>
      <c r="D179" s="118" t="s">
        <v>162</v>
      </c>
      <c r="E179" s="119" t="s">
        <v>163</v>
      </c>
      <c r="F179" s="120">
        <v>5</v>
      </c>
      <c r="G179" s="122">
        <v>2812.02</v>
      </c>
      <c r="H179" s="122">
        <v>14060.1</v>
      </c>
    </row>
    <row r="180" spans="1:8" x14ac:dyDescent="0.25">
      <c r="A180" s="137"/>
      <c r="B180" s="124"/>
      <c r="C180" s="125"/>
      <c r="D180" s="118" t="s">
        <v>189</v>
      </c>
      <c r="E180" s="119" t="s">
        <v>190</v>
      </c>
      <c r="F180" s="120">
        <v>5</v>
      </c>
      <c r="G180" s="122">
        <v>2812.02</v>
      </c>
      <c r="H180" s="122">
        <v>14060.1</v>
      </c>
    </row>
    <row r="181" spans="1:8" x14ac:dyDescent="0.25">
      <c r="A181" s="137"/>
      <c r="B181" s="124"/>
      <c r="C181" s="125"/>
      <c r="D181" s="118" t="s">
        <v>166</v>
      </c>
      <c r="E181" s="119" t="s">
        <v>167</v>
      </c>
      <c r="F181" s="120">
        <v>5</v>
      </c>
      <c r="G181" s="122">
        <v>2812.02</v>
      </c>
      <c r="H181" s="122">
        <v>14060.1</v>
      </c>
    </row>
    <row r="182" spans="1:8" ht="24" x14ac:dyDescent="0.25">
      <c r="A182" s="137"/>
      <c r="B182" s="124"/>
      <c r="C182" s="125"/>
      <c r="D182" s="118" t="s">
        <v>147</v>
      </c>
      <c r="E182" s="119" t="s">
        <v>148</v>
      </c>
      <c r="F182" s="120">
        <v>95</v>
      </c>
      <c r="G182" s="122">
        <v>2812.02</v>
      </c>
      <c r="H182" s="122">
        <v>267141.90000000002</v>
      </c>
    </row>
    <row r="183" spans="1:8" x14ac:dyDescent="0.25">
      <c r="A183" s="137"/>
      <c r="B183" s="124"/>
      <c r="C183" s="125"/>
      <c r="D183" s="118" t="s">
        <v>192</v>
      </c>
      <c r="E183" s="119" t="s">
        <v>193</v>
      </c>
      <c r="F183" s="120">
        <v>3</v>
      </c>
      <c r="G183" s="122">
        <v>2812.02</v>
      </c>
      <c r="H183" s="122">
        <v>8436.06</v>
      </c>
    </row>
    <row r="184" spans="1:8" x14ac:dyDescent="0.25">
      <c r="A184" s="137"/>
      <c r="B184" s="124"/>
      <c r="C184" s="125"/>
      <c r="D184" s="118" t="s">
        <v>149</v>
      </c>
      <c r="E184" s="119" t="s">
        <v>150</v>
      </c>
      <c r="F184" s="120">
        <v>10</v>
      </c>
      <c r="G184" s="122">
        <v>2812.02</v>
      </c>
      <c r="H184" s="122">
        <v>28120.2</v>
      </c>
    </row>
    <row r="185" spans="1:8" x14ac:dyDescent="0.25">
      <c r="A185" s="137"/>
      <c r="B185" s="124"/>
      <c r="C185" s="125"/>
      <c r="D185" s="118" t="s">
        <v>217</v>
      </c>
      <c r="E185" s="119" t="s">
        <v>218</v>
      </c>
      <c r="F185" s="120">
        <v>5</v>
      </c>
      <c r="G185" s="122">
        <v>2812.02</v>
      </c>
      <c r="H185" s="122">
        <v>14060.1</v>
      </c>
    </row>
    <row r="186" spans="1:8" x14ac:dyDescent="0.25">
      <c r="A186" s="137"/>
      <c r="B186" s="124"/>
      <c r="C186" s="125"/>
      <c r="D186" s="118" t="s">
        <v>124</v>
      </c>
      <c r="E186" s="119" t="s">
        <v>125</v>
      </c>
      <c r="F186" s="120">
        <v>10</v>
      </c>
      <c r="G186" s="122">
        <v>2812.02</v>
      </c>
      <c r="H186" s="122">
        <v>28120.2</v>
      </c>
    </row>
    <row r="187" spans="1:8" x14ac:dyDescent="0.25">
      <c r="A187" s="137"/>
      <c r="B187" s="124"/>
      <c r="C187" s="125"/>
      <c r="D187" s="118" t="s">
        <v>126</v>
      </c>
      <c r="E187" s="119" t="s">
        <v>127</v>
      </c>
      <c r="F187" s="120">
        <v>230</v>
      </c>
      <c r="G187" s="122">
        <v>2530.8200000000002</v>
      </c>
      <c r="H187" s="122">
        <v>582088.60000000009</v>
      </c>
    </row>
    <row r="188" spans="1:8" ht="36" x14ac:dyDescent="0.25">
      <c r="A188" s="137"/>
      <c r="B188" s="124"/>
      <c r="C188" s="125"/>
      <c r="D188" s="118" t="s">
        <v>128</v>
      </c>
      <c r="E188" s="119" t="s">
        <v>129</v>
      </c>
      <c r="F188" s="120">
        <v>104</v>
      </c>
      <c r="G188" s="122">
        <v>4144.3900000000003</v>
      </c>
      <c r="H188" s="122">
        <v>431016.56000000006</v>
      </c>
    </row>
    <row r="189" spans="1:8" ht="24" x14ac:dyDescent="0.25">
      <c r="A189" s="137"/>
      <c r="B189" s="124"/>
      <c r="C189" s="125"/>
      <c r="D189" s="118" t="s">
        <v>151</v>
      </c>
      <c r="E189" s="119" t="s">
        <v>152</v>
      </c>
      <c r="F189" s="120">
        <v>5</v>
      </c>
      <c r="G189" s="122">
        <v>2812.02</v>
      </c>
      <c r="H189" s="122">
        <v>14060.1</v>
      </c>
    </row>
    <row r="190" spans="1:8" ht="24" x14ac:dyDescent="0.25">
      <c r="A190" s="137"/>
      <c r="B190" s="124"/>
      <c r="C190" s="125"/>
      <c r="D190" s="118" t="s">
        <v>153</v>
      </c>
      <c r="E190" s="119" t="s">
        <v>154</v>
      </c>
      <c r="F190" s="120">
        <v>20</v>
      </c>
      <c r="G190" s="122">
        <v>3906.48</v>
      </c>
      <c r="H190" s="122">
        <v>78129.600000000006</v>
      </c>
    </row>
    <row r="191" spans="1:8" x14ac:dyDescent="0.25">
      <c r="A191" s="137"/>
      <c r="B191" s="124"/>
      <c r="C191" s="125"/>
      <c r="D191" s="118" t="s">
        <v>155</v>
      </c>
      <c r="E191" s="119" t="s">
        <v>156</v>
      </c>
      <c r="F191" s="120">
        <v>5</v>
      </c>
      <c r="G191" s="122">
        <v>2812.02</v>
      </c>
      <c r="H191" s="122">
        <v>14060.1</v>
      </c>
    </row>
    <row r="192" spans="1:8" ht="24" x14ac:dyDescent="0.25">
      <c r="A192" s="137"/>
      <c r="B192" s="124"/>
      <c r="C192" s="125"/>
      <c r="D192" s="118" t="s">
        <v>157</v>
      </c>
      <c r="E192" s="119" t="s">
        <v>158</v>
      </c>
      <c r="F192" s="120">
        <v>18</v>
      </c>
      <c r="G192" s="122">
        <v>4144.3900000000003</v>
      </c>
      <c r="H192" s="122">
        <v>74599.02</v>
      </c>
    </row>
    <row r="193" spans="1:8" x14ac:dyDescent="0.25">
      <c r="A193" s="137"/>
      <c r="B193" s="124"/>
      <c r="C193" s="125"/>
      <c r="D193" s="118" t="s">
        <v>130</v>
      </c>
      <c r="E193" s="119" t="s">
        <v>131</v>
      </c>
      <c r="F193" s="120">
        <v>188</v>
      </c>
      <c r="G193" s="122">
        <v>2483.94</v>
      </c>
      <c r="H193" s="122">
        <v>466980.72000000003</v>
      </c>
    </row>
    <row r="194" spans="1:8" ht="24" x14ac:dyDescent="0.25">
      <c r="A194" s="137"/>
      <c r="B194" s="124"/>
      <c r="C194" s="125"/>
      <c r="D194" s="118" t="s">
        <v>182</v>
      </c>
      <c r="E194" s="119" t="s">
        <v>183</v>
      </c>
      <c r="F194" s="120">
        <v>5</v>
      </c>
      <c r="G194" s="122">
        <v>4144.3900000000003</v>
      </c>
      <c r="H194" s="122">
        <v>20721.95</v>
      </c>
    </row>
    <row r="195" spans="1:8" x14ac:dyDescent="0.25">
      <c r="A195" s="137"/>
      <c r="B195" s="124"/>
      <c r="C195" s="125"/>
      <c r="D195" s="118" t="s">
        <v>184</v>
      </c>
      <c r="E195" s="119" t="s">
        <v>185</v>
      </c>
      <c r="F195" s="120">
        <v>3</v>
      </c>
      <c r="G195" s="122">
        <v>2812.02</v>
      </c>
      <c r="H195" s="122">
        <v>8436.06</v>
      </c>
    </row>
    <row r="196" spans="1:8" ht="24" x14ac:dyDescent="0.25">
      <c r="A196" s="137"/>
      <c r="B196" s="124"/>
      <c r="C196" s="125"/>
      <c r="D196" s="118" t="s">
        <v>141</v>
      </c>
      <c r="E196" s="119" t="s">
        <v>142</v>
      </c>
      <c r="F196" s="120">
        <v>47</v>
      </c>
      <c r="G196" s="122">
        <v>3468.15</v>
      </c>
      <c r="H196" s="122">
        <v>163003.05000000002</v>
      </c>
    </row>
    <row r="197" spans="1:8" ht="36" x14ac:dyDescent="0.25">
      <c r="A197" s="137"/>
      <c r="B197" s="124"/>
      <c r="C197" s="125"/>
      <c r="D197" s="118" t="s">
        <v>143</v>
      </c>
      <c r="E197" s="119" t="s">
        <v>144</v>
      </c>
      <c r="F197" s="120">
        <v>110</v>
      </c>
      <c r="G197" s="122">
        <v>4620.2299999999996</v>
      </c>
      <c r="H197" s="122">
        <v>508225.29999999993</v>
      </c>
    </row>
    <row r="198" spans="1:8" ht="24" x14ac:dyDescent="0.25">
      <c r="A198" s="137"/>
      <c r="B198" s="124"/>
      <c r="C198" s="125"/>
      <c r="D198" s="118" t="s">
        <v>194</v>
      </c>
      <c r="E198" s="119" t="s">
        <v>195</v>
      </c>
      <c r="F198" s="120">
        <v>95</v>
      </c>
      <c r="G198" s="122">
        <v>4620.2299999999996</v>
      </c>
      <c r="H198" s="122">
        <v>438921.85</v>
      </c>
    </row>
    <row r="199" spans="1:8" x14ac:dyDescent="0.25">
      <c r="A199" s="137"/>
      <c r="B199" s="124"/>
      <c r="C199" s="125"/>
      <c r="D199" s="126" t="s">
        <v>219</v>
      </c>
      <c r="E199" s="127" t="s">
        <v>220</v>
      </c>
      <c r="F199" s="120">
        <v>10</v>
      </c>
      <c r="G199" s="122">
        <v>2812.02</v>
      </c>
      <c r="H199" s="122">
        <v>28120.2</v>
      </c>
    </row>
    <row r="200" spans="1:8" x14ac:dyDescent="0.25">
      <c r="A200" s="138"/>
      <c r="B200" s="129"/>
      <c r="C200" s="130" t="s">
        <v>221</v>
      </c>
      <c r="D200" s="131"/>
      <c r="E200" s="132"/>
      <c r="F200" s="133">
        <v>978</v>
      </c>
      <c r="G200" s="135"/>
      <c r="H200" s="135">
        <v>3216421.8700000006</v>
      </c>
    </row>
    <row r="201" spans="1:8" x14ac:dyDescent="0.25">
      <c r="A201" s="115">
        <v>16</v>
      </c>
      <c r="B201" s="116">
        <v>430195</v>
      </c>
      <c r="C201" s="136" t="s">
        <v>52</v>
      </c>
      <c r="D201" s="118" t="s">
        <v>211</v>
      </c>
      <c r="E201" s="119" t="s">
        <v>212</v>
      </c>
      <c r="F201" s="120">
        <v>3</v>
      </c>
      <c r="G201" s="122">
        <v>3081.97</v>
      </c>
      <c r="H201" s="122">
        <v>9245.91</v>
      </c>
    </row>
    <row r="202" spans="1:8" x14ac:dyDescent="0.25">
      <c r="A202" s="137"/>
      <c r="B202" s="124"/>
      <c r="C202" s="125"/>
      <c r="D202" s="118" t="s">
        <v>213</v>
      </c>
      <c r="E202" s="119" t="s">
        <v>214</v>
      </c>
      <c r="F202" s="120">
        <v>3</v>
      </c>
      <c r="G202" s="122">
        <v>4542.25</v>
      </c>
      <c r="H202" s="122">
        <v>13626.75</v>
      </c>
    </row>
    <row r="203" spans="1:8" x14ac:dyDescent="0.25">
      <c r="A203" s="137"/>
      <c r="B203" s="124"/>
      <c r="C203" s="125"/>
      <c r="D203" s="118" t="s">
        <v>162</v>
      </c>
      <c r="E203" s="119" t="s">
        <v>163</v>
      </c>
      <c r="F203" s="120">
        <v>25</v>
      </c>
      <c r="G203" s="122">
        <v>3081.97</v>
      </c>
      <c r="H203" s="122">
        <v>77049.25</v>
      </c>
    </row>
    <row r="204" spans="1:8" x14ac:dyDescent="0.25">
      <c r="A204" s="137"/>
      <c r="B204" s="124"/>
      <c r="C204" s="125"/>
      <c r="D204" s="118" t="s">
        <v>189</v>
      </c>
      <c r="E204" s="119" t="s">
        <v>190</v>
      </c>
      <c r="F204" s="120">
        <v>10</v>
      </c>
      <c r="G204" s="122">
        <v>3081.97</v>
      </c>
      <c r="H204" s="122">
        <v>30819.699999999997</v>
      </c>
    </row>
    <row r="205" spans="1:8" ht="24" x14ac:dyDescent="0.25">
      <c r="A205" s="137"/>
      <c r="B205" s="124"/>
      <c r="C205" s="125"/>
      <c r="D205" s="118" t="s">
        <v>147</v>
      </c>
      <c r="E205" s="119" t="s">
        <v>148</v>
      </c>
      <c r="F205" s="120">
        <v>3</v>
      </c>
      <c r="G205" s="122">
        <v>3081.97</v>
      </c>
      <c r="H205" s="122">
        <v>9245.91</v>
      </c>
    </row>
    <row r="206" spans="1:8" x14ac:dyDescent="0.25">
      <c r="A206" s="137"/>
      <c r="B206" s="124"/>
      <c r="C206" s="125"/>
      <c r="D206" s="118" t="s">
        <v>192</v>
      </c>
      <c r="E206" s="119" t="s">
        <v>193</v>
      </c>
      <c r="F206" s="120">
        <v>20</v>
      </c>
      <c r="G206" s="122">
        <v>3081.97</v>
      </c>
      <c r="H206" s="122">
        <v>61639.399999999994</v>
      </c>
    </row>
    <row r="207" spans="1:8" x14ac:dyDescent="0.25">
      <c r="A207" s="137"/>
      <c r="B207" s="124"/>
      <c r="C207" s="125"/>
      <c r="D207" s="118" t="s">
        <v>149</v>
      </c>
      <c r="E207" s="119" t="s">
        <v>150</v>
      </c>
      <c r="F207" s="120">
        <v>90</v>
      </c>
      <c r="G207" s="122">
        <v>3081.97</v>
      </c>
      <c r="H207" s="122">
        <v>277377.3</v>
      </c>
    </row>
    <row r="208" spans="1:8" x14ac:dyDescent="0.25">
      <c r="A208" s="137"/>
      <c r="B208" s="124"/>
      <c r="C208" s="125"/>
      <c r="D208" s="118" t="s">
        <v>172</v>
      </c>
      <c r="E208" s="119" t="s">
        <v>173</v>
      </c>
      <c r="F208" s="120">
        <v>42</v>
      </c>
      <c r="G208" s="122">
        <v>3081.97</v>
      </c>
      <c r="H208" s="122">
        <v>129442.73999999999</v>
      </c>
    </row>
    <row r="209" spans="1:8" x14ac:dyDescent="0.25">
      <c r="A209" s="137"/>
      <c r="B209" s="124"/>
      <c r="C209" s="125"/>
      <c r="D209" s="118" t="s">
        <v>124</v>
      </c>
      <c r="E209" s="119" t="s">
        <v>125</v>
      </c>
      <c r="F209" s="120">
        <v>80</v>
      </c>
      <c r="G209" s="122">
        <v>3081.97</v>
      </c>
      <c r="H209" s="122">
        <v>246557.59999999998</v>
      </c>
    </row>
    <row r="210" spans="1:8" x14ac:dyDescent="0.25">
      <c r="A210" s="137"/>
      <c r="B210" s="124"/>
      <c r="C210" s="125"/>
      <c r="D210" s="118" t="s">
        <v>126</v>
      </c>
      <c r="E210" s="119" t="s">
        <v>127</v>
      </c>
      <c r="F210" s="120">
        <v>685</v>
      </c>
      <c r="G210" s="122">
        <v>2773.78</v>
      </c>
      <c r="H210" s="122">
        <v>1900039.3</v>
      </c>
    </row>
    <row r="211" spans="1:8" ht="36" x14ac:dyDescent="0.25">
      <c r="A211" s="137"/>
      <c r="B211" s="124"/>
      <c r="C211" s="125"/>
      <c r="D211" s="118" t="s">
        <v>128</v>
      </c>
      <c r="E211" s="119" t="s">
        <v>129</v>
      </c>
      <c r="F211" s="120">
        <v>27</v>
      </c>
      <c r="G211" s="122">
        <v>4542.25</v>
      </c>
      <c r="H211" s="122">
        <v>122640.75</v>
      </c>
    </row>
    <row r="212" spans="1:8" ht="24" x14ac:dyDescent="0.25">
      <c r="A212" s="137"/>
      <c r="B212" s="124"/>
      <c r="C212" s="125"/>
      <c r="D212" s="118" t="s">
        <v>151</v>
      </c>
      <c r="E212" s="119" t="s">
        <v>152</v>
      </c>
      <c r="F212" s="120">
        <v>10</v>
      </c>
      <c r="G212" s="122">
        <v>3081.97</v>
      </c>
      <c r="H212" s="122">
        <v>30819.699999999997</v>
      </c>
    </row>
    <row r="213" spans="1:8" ht="24" x14ac:dyDescent="0.25">
      <c r="A213" s="137"/>
      <c r="B213" s="124"/>
      <c r="C213" s="125"/>
      <c r="D213" s="118" t="s">
        <v>153</v>
      </c>
      <c r="E213" s="119" t="s">
        <v>154</v>
      </c>
      <c r="F213" s="120">
        <v>10</v>
      </c>
      <c r="G213" s="122">
        <v>4281.5</v>
      </c>
      <c r="H213" s="122">
        <v>42815</v>
      </c>
    </row>
    <row r="214" spans="1:8" x14ac:dyDescent="0.25">
      <c r="A214" s="137"/>
      <c r="B214" s="124"/>
      <c r="C214" s="125"/>
      <c r="D214" s="118" t="s">
        <v>155</v>
      </c>
      <c r="E214" s="119" t="s">
        <v>156</v>
      </c>
      <c r="F214" s="120">
        <v>10</v>
      </c>
      <c r="G214" s="122">
        <v>3081.97</v>
      </c>
      <c r="H214" s="122">
        <v>30819.699999999997</v>
      </c>
    </row>
    <row r="215" spans="1:8" ht="24" x14ac:dyDescent="0.25">
      <c r="A215" s="137"/>
      <c r="B215" s="124"/>
      <c r="C215" s="125"/>
      <c r="D215" s="118" t="s">
        <v>157</v>
      </c>
      <c r="E215" s="119" t="s">
        <v>158</v>
      </c>
      <c r="F215" s="120">
        <v>5</v>
      </c>
      <c r="G215" s="122">
        <v>4542.25</v>
      </c>
      <c r="H215" s="122">
        <v>22711.25</v>
      </c>
    </row>
    <row r="216" spans="1:8" x14ac:dyDescent="0.25">
      <c r="A216" s="137"/>
      <c r="B216" s="124"/>
      <c r="C216" s="125"/>
      <c r="D216" s="118" t="s">
        <v>130</v>
      </c>
      <c r="E216" s="119" t="s">
        <v>131</v>
      </c>
      <c r="F216" s="120">
        <v>710</v>
      </c>
      <c r="G216" s="122">
        <v>2722.4</v>
      </c>
      <c r="H216" s="122">
        <v>1932904</v>
      </c>
    </row>
    <row r="217" spans="1:8" ht="24" x14ac:dyDescent="0.25">
      <c r="A217" s="137"/>
      <c r="B217" s="124"/>
      <c r="C217" s="125"/>
      <c r="D217" s="118" t="s">
        <v>135</v>
      </c>
      <c r="E217" s="119" t="s">
        <v>136</v>
      </c>
      <c r="F217" s="120">
        <v>10</v>
      </c>
      <c r="G217" s="122">
        <v>4542.25</v>
      </c>
      <c r="H217" s="122">
        <v>45422.5</v>
      </c>
    </row>
    <row r="218" spans="1:8" x14ac:dyDescent="0.25">
      <c r="A218" s="137"/>
      <c r="B218" s="124"/>
      <c r="C218" s="125"/>
      <c r="D218" s="118" t="s">
        <v>184</v>
      </c>
      <c r="E218" s="119" t="s">
        <v>185</v>
      </c>
      <c r="F218" s="120">
        <v>60</v>
      </c>
      <c r="G218" s="122">
        <v>3081.97</v>
      </c>
      <c r="H218" s="122">
        <v>184918.19999999998</v>
      </c>
    </row>
    <row r="219" spans="1:8" ht="24" x14ac:dyDescent="0.25">
      <c r="A219" s="137"/>
      <c r="B219" s="124"/>
      <c r="C219" s="125"/>
      <c r="D219" s="118" t="s">
        <v>137</v>
      </c>
      <c r="E219" s="119" t="s">
        <v>138</v>
      </c>
      <c r="F219" s="120">
        <v>30</v>
      </c>
      <c r="G219" s="122">
        <v>4542.25</v>
      </c>
      <c r="H219" s="122">
        <v>136267.5</v>
      </c>
    </row>
    <row r="220" spans="1:8" x14ac:dyDescent="0.25">
      <c r="A220" s="137"/>
      <c r="B220" s="124"/>
      <c r="C220" s="125"/>
      <c r="D220" s="118" t="s">
        <v>139</v>
      </c>
      <c r="E220" s="119" t="s">
        <v>140</v>
      </c>
      <c r="F220" s="120">
        <v>80</v>
      </c>
      <c r="G220" s="122">
        <v>3081.97</v>
      </c>
      <c r="H220" s="122">
        <v>246557.59999999998</v>
      </c>
    </row>
    <row r="221" spans="1:8" ht="24" x14ac:dyDescent="0.25">
      <c r="A221" s="137"/>
      <c r="B221" s="124"/>
      <c r="C221" s="125"/>
      <c r="D221" s="118" t="s">
        <v>141</v>
      </c>
      <c r="E221" s="119" t="s">
        <v>142</v>
      </c>
      <c r="F221" s="120">
        <v>70</v>
      </c>
      <c r="G221" s="122">
        <v>3801.09</v>
      </c>
      <c r="H221" s="122">
        <v>266076.3</v>
      </c>
    </row>
    <row r="222" spans="1:8" ht="24" x14ac:dyDescent="0.25">
      <c r="A222" s="137"/>
      <c r="B222" s="124"/>
      <c r="C222" s="125"/>
      <c r="D222" s="126" t="s">
        <v>194</v>
      </c>
      <c r="E222" s="127" t="s">
        <v>195</v>
      </c>
      <c r="F222" s="120">
        <v>155</v>
      </c>
      <c r="G222" s="122">
        <v>5063.7700000000004</v>
      </c>
      <c r="H222" s="122">
        <v>784884.35000000009</v>
      </c>
    </row>
    <row r="223" spans="1:8" x14ac:dyDescent="0.25">
      <c r="A223" s="138"/>
      <c r="B223" s="129"/>
      <c r="C223" s="130" t="s">
        <v>222</v>
      </c>
      <c r="D223" s="131"/>
      <c r="E223" s="132"/>
      <c r="F223" s="133">
        <v>2138</v>
      </c>
      <c r="G223" s="135"/>
      <c r="H223" s="135">
        <v>6601880.709999999</v>
      </c>
    </row>
    <row r="224" spans="1:8" x14ac:dyDescent="0.25">
      <c r="A224" s="115">
        <v>17</v>
      </c>
      <c r="B224" s="116">
        <v>430249</v>
      </c>
      <c r="C224" s="136" t="s">
        <v>58</v>
      </c>
      <c r="D224" s="118" t="s">
        <v>162</v>
      </c>
      <c r="E224" s="119" t="s">
        <v>163</v>
      </c>
      <c r="F224" s="120">
        <v>5</v>
      </c>
      <c r="G224" s="122">
        <v>2812.02</v>
      </c>
      <c r="H224" s="122">
        <v>14060.1</v>
      </c>
    </row>
    <row r="225" spans="1:8" x14ac:dyDescent="0.25">
      <c r="A225" s="137"/>
      <c r="B225" s="124"/>
      <c r="C225" s="125"/>
      <c r="D225" s="118" t="s">
        <v>166</v>
      </c>
      <c r="E225" s="119" t="s">
        <v>167</v>
      </c>
      <c r="F225" s="120">
        <v>5</v>
      </c>
      <c r="G225" s="122">
        <v>2812.02</v>
      </c>
      <c r="H225" s="122">
        <v>14060.1</v>
      </c>
    </row>
    <row r="226" spans="1:8" ht="24" x14ac:dyDescent="0.25">
      <c r="A226" s="137"/>
      <c r="B226" s="124"/>
      <c r="C226" s="125"/>
      <c r="D226" s="118" t="s">
        <v>147</v>
      </c>
      <c r="E226" s="119" t="s">
        <v>148</v>
      </c>
      <c r="F226" s="120">
        <v>50</v>
      </c>
      <c r="G226" s="122">
        <v>2812.02</v>
      </c>
      <c r="H226" s="122">
        <v>140601</v>
      </c>
    </row>
    <row r="227" spans="1:8" x14ac:dyDescent="0.25">
      <c r="A227" s="137"/>
      <c r="B227" s="124"/>
      <c r="C227" s="125"/>
      <c r="D227" s="118" t="s">
        <v>192</v>
      </c>
      <c r="E227" s="119" t="s">
        <v>193</v>
      </c>
      <c r="F227" s="120">
        <v>10</v>
      </c>
      <c r="G227" s="122">
        <v>2812.02</v>
      </c>
      <c r="H227" s="122">
        <v>28120.2</v>
      </c>
    </row>
    <row r="228" spans="1:8" x14ac:dyDescent="0.25">
      <c r="A228" s="137"/>
      <c r="B228" s="124"/>
      <c r="C228" s="125"/>
      <c r="D228" s="118" t="s">
        <v>149</v>
      </c>
      <c r="E228" s="119" t="s">
        <v>150</v>
      </c>
      <c r="F228" s="120">
        <v>12</v>
      </c>
      <c r="G228" s="122">
        <v>2812.02</v>
      </c>
      <c r="H228" s="122">
        <v>33744.239999999998</v>
      </c>
    </row>
    <row r="229" spans="1:8" x14ac:dyDescent="0.25">
      <c r="A229" s="137"/>
      <c r="B229" s="124"/>
      <c r="C229" s="125"/>
      <c r="D229" s="118" t="s">
        <v>217</v>
      </c>
      <c r="E229" s="119" t="s">
        <v>218</v>
      </c>
      <c r="F229" s="120">
        <v>5</v>
      </c>
      <c r="G229" s="122">
        <v>2812.02</v>
      </c>
      <c r="H229" s="122">
        <v>14060.1</v>
      </c>
    </row>
    <row r="230" spans="1:8" x14ac:dyDescent="0.25">
      <c r="A230" s="137"/>
      <c r="B230" s="124"/>
      <c r="C230" s="125"/>
      <c r="D230" s="118" t="s">
        <v>172</v>
      </c>
      <c r="E230" s="119" t="s">
        <v>173</v>
      </c>
      <c r="F230" s="120">
        <v>3</v>
      </c>
      <c r="G230" s="122">
        <v>2812.02</v>
      </c>
      <c r="H230" s="122">
        <v>8436.06</v>
      </c>
    </row>
    <row r="231" spans="1:8" x14ac:dyDescent="0.25">
      <c r="A231" s="137"/>
      <c r="B231" s="124"/>
      <c r="C231" s="125"/>
      <c r="D231" s="118" t="s">
        <v>124</v>
      </c>
      <c r="E231" s="119" t="s">
        <v>125</v>
      </c>
      <c r="F231" s="120">
        <v>61</v>
      </c>
      <c r="G231" s="122">
        <v>2812.02</v>
      </c>
      <c r="H231" s="122">
        <v>171533.22</v>
      </c>
    </row>
    <row r="232" spans="1:8" x14ac:dyDescent="0.25">
      <c r="A232" s="137"/>
      <c r="B232" s="124"/>
      <c r="C232" s="125"/>
      <c r="D232" s="118" t="s">
        <v>201</v>
      </c>
      <c r="E232" s="119" t="s">
        <v>202</v>
      </c>
      <c r="F232" s="120">
        <v>10</v>
      </c>
      <c r="G232" s="122">
        <v>2812.02</v>
      </c>
      <c r="H232" s="122">
        <v>28120.2</v>
      </c>
    </row>
    <row r="233" spans="1:8" ht="24" x14ac:dyDescent="0.25">
      <c r="A233" s="137"/>
      <c r="B233" s="124"/>
      <c r="C233" s="125"/>
      <c r="D233" s="118" t="s">
        <v>174</v>
      </c>
      <c r="E233" s="119" t="s">
        <v>175</v>
      </c>
      <c r="F233" s="120">
        <v>33</v>
      </c>
      <c r="G233" s="122">
        <v>4144.3900000000003</v>
      </c>
      <c r="H233" s="122">
        <v>136764.87000000002</v>
      </c>
    </row>
    <row r="234" spans="1:8" x14ac:dyDescent="0.25">
      <c r="A234" s="137"/>
      <c r="B234" s="124"/>
      <c r="C234" s="125"/>
      <c r="D234" s="118" t="s">
        <v>126</v>
      </c>
      <c r="E234" s="119" t="s">
        <v>127</v>
      </c>
      <c r="F234" s="120">
        <v>480</v>
      </c>
      <c r="G234" s="122">
        <v>2530.8200000000002</v>
      </c>
      <c r="H234" s="122">
        <v>1214793.6000000001</v>
      </c>
    </row>
    <row r="235" spans="1:8" ht="36" x14ac:dyDescent="0.25">
      <c r="A235" s="137"/>
      <c r="B235" s="124"/>
      <c r="C235" s="125"/>
      <c r="D235" s="118" t="s">
        <v>128</v>
      </c>
      <c r="E235" s="119" t="s">
        <v>129</v>
      </c>
      <c r="F235" s="120">
        <v>127</v>
      </c>
      <c r="G235" s="122">
        <v>4144.3900000000003</v>
      </c>
      <c r="H235" s="122">
        <v>526337.53</v>
      </c>
    </row>
    <row r="236" spans="1:8" x14ac:dyDescent="0.25">
      <c r="A236" s="137"/>
      <c r="B236" s="124"/>
      <c r="C236" s="125"/>
      <c r="D236" s="118" t="s">
        <v>176</v>
      </c>
      <c r="E236" s="119" t="s">
        <v>177</v>
      </c>
      <c r="F236" s="120">
        <v>5</v>
      </c>
      <c r="G236" s="122">
        <v>2812.02</v>
      </c>
      <c r="H236" s="122">
        <v>14060.1</v>
      </c>
    </row>
    <row r="237" spans="1:8" x14ac:dyDescent="0.25">
      <c r="A237" s="137"/>
      <c r="B237" s="124"/>
      <c r="C237" s="125"/>
      <c r="D237" s="118" t="s">
        <v>178</v>
      </c>
      <c r="E237" s="119" t="s">
        <v>179</v>
      </c>
      <c r="F237" s="120">
        <v>5</v>
      </c>
      <c r="G237" s="122">
        <v>2812.02</v>
      </c>
      <c r="H237" s="122">
        <v>14060.1</v>
      </c>
    </row>
    <row r="238" spans="1:8" ht="24" x14ac:dyDescent="0.25">
      <c r="A238" s="137"/>
      <c r="B238" s="124"/>
      <c r="C238" s="125"/>
      <c r="D238" s="118" t="s">
        <v>223</v>
      </c>
      <c r="E238" s="119" t="s">
        <v>224</v>
      </c>
      <c r="F238" s="120">
        <v>5</v>
      </c>
      <c r="G238" s="122">
        <v>2812.02</v>
      </c>
      <c r="H238" s="122">
        <v>14060.1</v>
      </c>
    </row>
    <row r="239" spans="1:8" ht="24" x14ac:dyDescent="0.25">
      <c r="A239" s="137"/>
      <c r="B239" s="124"/>
      <c r="C239" s="125"/>
      <c r="D239" s="118" t="s">
        <v>153</v>
      </c>
      <c r="E239" s="119" t="s">
        <v>154</v>
      </c>
      <c r="F239" s="120">
        <v>8</v>
      </c>
      <c r="G239" s="122">
        <v>3906.48</v>
      </c>
      <c r="H239" s="122">
        <v>31251.84</v>
      </c>
    </row>
    <row r="240" spans="1:8" ht="24" x14ac:dyDescent="0.25">
      <c r="A240" s="137"/>
      <c r="B240" s="124"/>
      <c r="C240" s="125"/>
      <c r="D240" s="118" t="s">
        <v>157</v>
      </c>
      <c r="E240" s="119" t="s">
        <v>158</v>
      </c>
      <c r="F240" s="120">
        <v>14</v>
      </c>
      <c r="G240" s="122">
        <v>4144.3900000000003</v>
      </c>
      <c r="H240" s="122">
        <v>58021.460000000006</v>
      </c>
    </row>
    <row r="241" spans="1:8" x14ac:dyDescent="0.25">
      <c r="A241" s="137"/>
      <c r="B241" s="124"/>
      <c r="C241" s="125"/>
      <c r="D241" s="118" t="s">
        <v>130</v>
      </c>
      <c r="E241" s="119" t="s">
        <v>131</v>
      </c>
      <c r="F241" s="120">
        <v>448</v>
      </c>
      <c r="G241" s="122">
        <v>2483.94</v>
      </c>
      <c r="H241" s="122">
        <v>1112805.1200000001</v>
      </c>
    </row>
    <row r="242" spans="1:8" ht="24" x14ac:dyDescent="0.25">
      <c r="A242" s="137"/>
      <c r="B242" s="124"/>
      <c r="C242" s="125"/>
      <c r="D242" s="118" t="s">
        <v>135</v>
      </c>
      <c r="E242" s="119" t="s">
        <v>136</v>
      </c>
      <c r="F242" s="120">
        <v>17</v>
      </c>
      <c r="G242" s="122">
        <v>4144.3900000000003</v>
      </c>
      <c r="H242" s="122">
        <v>70454.63</v>
      </c>
    </row>
    <row r="243" spans="1:8" x14ac:dyDescent="0.25">
      <c r="A243" s="137"/>
      <c r="B243" s="124"/>
      <c r="C243" s="125"/>
      <c r="D243" s="118" t="s">
        <v>184</v>
      </c>
      <c r="E243" s="119" t="s">
        <v>185</v>
      </c>
      <c r="F243" s="120">
        <v>24</v>
      </c>
      <c r="G243" s="122">
        <v>2812.02</v>
      </c>
      <c r="H243" s="122">
        <v>67488.479999999996</v>
      </c>
    </row>
    <row r="244" spans="1:8" ht="24" x14ac:dyDescent="0.25">
      <c r="A244" s="137"/>
      <c r="B244" s="124"/>
      <c r="C244" s="125"/>
      <c r="D244" s="118" t="s">
        <v>137</v>
      </c>
      <c r="E244" s="119" t="s">
        <v>138</v>
      </c>
      <c r="F244" s="120">
        <v>15</v>
      </c>
      <c r="G244" s="122">
        <v>4144.3900000000003</v>
      </c>
      <c r="H244" s="122">
        <v>62165.850000000006</v>
      </c>
    </row>
    <row r="245" spans="1:8" x14ac:dyDescent="0.25">
      <c r="A245" s="137"/>
      <c r="B245" s="124"/>
      <c r="C245" s="125"/>
      <c r="D245" s="118" t="s">
        <v>139</v>
      </c>
      <c r="E245" s="119" t="s">
        <v>140</v>
      </c>
      <c r="F245" s="120">
        <v>10</v>
      </c>
      <c r="G245" s="122">
        <v>2812.02</v>
      </c>
      <c r="H245" s="122">
        <v>28120.2</v>
      </c>
    </row>
    <row r="246" spans="1:8" ht="24" x14ac:dyDescent="0.25">
      <c r="A246" s="137"/>
      <c r="B246" s="124"/>
      <c r="C246" s="125"/>
      <c r="D246" s="118" t="s">
        <v>141</v>
      </c>
      <c r="E246" s="119" t="s">
        <v>142</v>
      </c>
      <c r="F246" s="120">
        <v>245</v>
      </c>
      <c r="G246" s="122">
        <v>3468.15</v>
      </c>
      <c r="H246" s="122">
        <v>849696.75</v>
      </c>
    </row>
    <row r="247" spans="1:8" ht="24" x14ac:dyDescent="0.25">
      <c r="A247" s="137"/>
      <c r="B247" s="124"/>
      <c r="C247" s="125"/>
      <c r="D247" s="118" t="s">
        <v>194</v>
      </c>
      <c r="E247" s="119" t="s">
        <v>195</v>
      </c>
      <c r="F247" s="120">
        <v>102</v>
      </c>
      <c r="G247" s="122">
        <v>4620.2299999999996</v>
      </c>
      <c r="H247" s="122">
        <v>471263.45999999996</v>
      </c>
    </row>
    <row r="248" spans="1:8" ht="24" x14ac:dyDescent="0.25">
      <c r="A248" s="137"/>
      <c r="B248" s="124"/>
      <c r="C248" s="125"/>
      <c r="D248" s="126" t="s">
        <v>132</v>
      </c>
      <c r="E248" s="127" t="s">
        <v>133</v>
      </c>
      <c r="F248" s="120">
        <v>10</v>
      </c>
      <c r="G248" s="122">
        <v>2530.8200000000002</v>
      </c>
      <c r="H248" s="122">
        <v>25308.2</v>
      </c>
    </row>
    <row r="249" spans="1:8" x14ac:dyDescent="0.25">
      <c r="A249" s="138"/>
      <c r="B249" s="129"/>
      <c r="C249" s="130" t="s">
        <v>225</v>
      </c>
      <c r="D249" s="131"/>
      <c r="E249" s="132"/>
      <c r="F249" s="133">
        <v>1709</v>
      </c>
      <c r="G249" s="135"/>
      <c r="H249" s="135">
        <v>5149387.5100000007</v>
      </c>
    </row>
    <row r="250" spans="1:8" ht="24" x14ac:dyDescent="0.25">
      <c r="A250" s="115">
        <v>18</v>
      </c>
      <c r="B250" s="116">
        <v>430260</v>
      </c>
      <c r="C250" s="136" t="s">
        <v>226</v>
      </c>
      <c r="D250" s="118" t="s">
        <v>147</v>
      </c>
      <c r="E250" s="119" t="s">
        <v>148</v>
      </c>
      <c r="F250" s="120">
        <v>278</v>
      </c>
      <c r="G250" s="122">
        <v>2812.02</v>
      </c>
      <c r="H250" s="122">
        <v>781741.55999999994</v>
      </c>
    </row>
    <row r="251" spans="1:8" x14ac:dyDescent="0.25">
      <c r="A251" s="137"/>
      <c r="B251" s="124"/>
      <c r="C251" s="125"/>
      <c r="D251" s="118" t="s">
        <v>192</v>
      </c>
      <c r="E251" s="119" t="s">
        <v>193</v>
      </c>
      <c r="F251" s="120">
        <v>10</v>
      </c>
      <c r="G251" s="122">
        <v>2812.02</v>
      </c>
      <c r="H251" s="122">
        <v>28120.2</v>
      </c>
    </row>
    <row r="252" spans="1:8" x14ac:dyDescent="0.25">
      <c r="A252" s="137"/>
      <c r="B252" s="124"/>
      <c r="C252" s="125"/>
      <c r="D252" s="118" t="s">
        <v>124</v>
      </c>
      <c r="E252" s="119" t="s">
        <v>125</v>
      </c>
      <c r="F252" s="120">
        <v>40</v>
      </c>
      <c r="G252" s="122">
        <v>2812.02</v>
      </c>
      <c r="H252" s="122">
        <v>112480.8</v>
      </c>
    </row>
    <row r="253" spans="1:8" ht="24" x14ac:dyDescent="0.25">
      <c r="A253" s="137"/>
      <c r="B253" s="124"/>
      <c r="C253" s="125"/>
      <c r="D253" s="118" t="s">
        <v>174</v>
      </c>
      <c r="E253" s="119" t="s">
        <v>175</v>
      </c>
      <c r="F253" s="120">
        <v>20</v>
      </c>
      <c r="G253" s="122">
        <v>4144.3900000000003</v>
      </c>
      <c r="H253" s="122">
        <v>82887.8</v>
      </c>
    </row>
    <row r="254" spans="1:8" x14ac:dyDescent="0.25">
      <c r="A254" s="137"/>
      <c r="B254" s="124"/>
      <c r="C254" s="125"/>
      <c r="D254" s="118" t="s">
        <v>126</v>
      </c>
      <c r="E254" s="119" t="s">
        <v>127</v>
      </c>
      <c r="F254" s="120">
        <v>646</v>
      </c>
      <c r="G254" s="122">
        <v>2530.8200000000002</v>
      </c>
      <c r="H254" s="122">
        <v>1634909.7200000002</v>
      </c>
    </row>
    <row r="255" spans="1:8" ht="36" x14ac:dyDescent="0.25">
      <c r="A255" s="137"/>
      <c r="B255" s="124"/>
      <c r="C255" s="125"/>
      <c r="D255" s="118" t="s">
        <v>128</v>
      </c>
      <c r="E255" s="119" t="s">
        <v>129</v>
      </c>
      <c r="F255" s="120">
        <v>174</v>
      </c>
      <c r="G255" s="122">
        <v>4144.3900000000003</v>
      </c>
      <c r="H255" s="122">
        <v>721123.8600000001</v>
      </c>
    </row>
    <row r="256" spans="1:8" ht="24" x14ac:dyDescent="0.25">
      <c r="A256" s="137"/>
      <c r="B256" s="124"/>
      <c r="C256" s="125"/>
      <c r="D256" s="118" t="s">
        <v>151</v>
      </c>
      <c r="E256" s="119" t="s">
        <v>152</v>
      </c>
      <c r="F256" s="120">
        <v>33</v>
      </c>
      <c r="G256" s="122">
        <v>2812.02</v>
      </c>
      <c r="H256" s="122">
        <v>92796.66</v>
      </c>
    </row>
    <row r="257" spans="1:8" ht="24" x14ac:dyDescent="0.25">
      <c r="A257" s="137"/>
      <c r="B257" s="124"/>
      <c r="C257" s="125"/>
      <c r="D257" s="118" t="s">
        <v>153</v>
      </c>
      <c r="E257" s="119" t="s">
        <v>154</v>
      </c>
      <c r="F257" s="120">
        <v>60</v>
      </c>
      <c r="G257" s="122">
        <v>3906.48</v>
      </c>
      <c r="H257" s="122">
        <v>234388.8</v>
      </c>
    </row>
    <row r="258" spans="1:8" x14ac:dyDescent="0.25">
      <c r="A258" s="137"/>
      <c r="B258" s="124"/>
      <c r="C258" s="125"/>
      <c r="D258" s="118" t="s">
        <v>155</v>
      </c>
      <c r="E258" s="119" t="s">
        <v>156</v>
      </c>
      <c r="F258" s="120">
        <v>38</v>
      </c>
      <c r="G258" s="122">
        <v>2812.02</v>
      </c>
      <c r="H258" s="122">
        <v>106856.76</v>
      </c>
    </row>
    <row r="259" spans="1:8" ht="24" x14ac:dyDescent="0.25">
      <c r="A259" s="137"/>
      <c r="B259" s="124"/>
      <c r="C259" s="125"/>
      <c r="D259" s="118" t="s">
        <v>157</v>
      </c>
      <c r="E259" s="119" t="s">
        <v>158</v>
      </c>
      <c r="F259" s="120">
        <v>62</v>
      </c>
      <c r="G259" s="122">
        <v>4144.3900000000003</v>
      </c>
      <c r="H259" s="122">
        <v>256952.18000000002</v>
      </c>
    </row>
    <row r="260" spans="1:8" x14ac:dyDescent="0.25">
      <c r="A260" s="137"/>
      <c r="B260" s="124"/>
      <c r="C260" s="125"/>
      <c r="D260" s="118" t="s">
        <v>130</v>
      </c>
      <c r="E260" s="119" t="s">
        <v>131</v>
      </c>
      <c r="F260" s="120">
        <v>475</v>
      </c>
      <c r="G260" s="122">
        <v>2483.94</v>
      </c>
      <c r="H260" s="122">
        <v>1179871.5</v>
      </c>
    </row>
    <row r="261" spans="1:8" ht="24" x14ac:dyDescent="0.25">
      <c r="A261" s="137"/>
      <c r="B261" s="124"/>
      <c r="C261" s="125"/>
      <c r="D261" s="118" t="s">
        <v>182</v>
      </c>
      <c r="E261" s="119" t="s">
        <v>183</v>
      </c>
      <c r="F261" s="120">
        <v>20</v>
      </c>
      <c r="G261" s="122">
        <v>4144.3900000000003</v>
      </c>
      <c r="H261" s="122">
        <v>82887.8</v>
      </c>
    </row>
    <row r="262" spans="1:8" ht="24" x14ac:dyDescent="0.25">
      <c r="A262" s="137"/>
      <c r="B262" s="124"/>
      <c r="C262" s="125"/>
      <c r="D262" s="118" t="s">
        <v>141</v>
      </c>
      <c r="E262" s="119" t="s">
        <v>142</v>
      </c>
      <c r="F262" s="120">
        <v>325</v>
      </c>
      <c r="G262" s="122">
        <v>3468.15</v>
      </c>
      <c r="H262" s="122">
        <v>1127148.75</v>
      </c>
    </row>
    <row r="263" spans="1:8" ht="36" x14ac:dyDescent="0.25">
      <c r="A263" s="137"/>
      <c r="B263" s="124"/>
      <c r="C263" s="125"/>
      <c r="D263" s="118" t="s">
        <v>143</v>
      </c>
      <c r="E263" s="119" t="s">
        <v>144</v>
      </c>
      <c r="F263" s="120">
        <v>225</v>
      </c>
      <c r="G263" s="122">
        <v>4620.2299999999996</v>
      </c>
      <c r="H263" s="122">
        <v>1039551.7499999999</v>
      </c>
    </row>
    <row r="264" spans="1:8" ht="24" x14ac:dyDescent="0.25">
      <c r="A264" s="137"/>
      <c r="B264" s="124"/>
      <c r="C264" s="125"/>
      <c r="D264" s="118" t="s">
        <v>194</v>
      </c>
      <c r="E264" s="119" t="s">
        <v>195</v>
      </c>
      <c r="F264" s="120">
        <v>172</v>
      </c>
      <c r="G264" s="122">
        <v>4620.2299999999996</v>
      </c>
      <c r="H264" s="122">
        <v>794679.55999999994</v>
      </c>
    </row>
    <row r="265" spans="1:8" x14ac:dyDescent="0.25">
      <c r="A265" s="137"/>
      <c r="B265" s="124"/>
      <c r="C265" s="125"/>
      <c r="D265" s="118" t="s">
        <v>219</v>
      </c>
      <c r="E265" s="119" t="s">
        <v>220</v>
      </c>
      <c r="F265" s="120">
        <v>230</v>
      </c>
      <c r="G265" s="122">
        <v>2812.02</v>
      </c>
      <c r="H265" s="122">
        <v>646764.6</v>
      </c>
    </row>
    <row r="266" spans="1:8" ht="24" x14ac:dyDescent="0.25">
      <c r="A266" s="137"/>
      <c r="B266" s="124"/>
      <c r="C266" s="125"/>
      <c r="D266" s="126" t="s">
        <v>132</v>
      </c>
      <c r="E266" s="127" t="s">
        <v>133</v>
      </c>
      <c r="F266" s="120">
        <v>20</v>
      </c>
      <c r="G266" s="122">
        <v>2530.8200000000002</v>
      </c>
      <c r="H266" s="122">
        <v>50616.4</v>
      </c>
    </row>
    <row r="267" spans="1:8" x14ac:dyDescent="0.25">
      <c r="A267" s="138"/>
      <c r="B267" s="129"/>
      <c r="C267" s="130" t="s">
        <v>227</v>
      </c>
      <c r="D267" s="131"/>
      <c r="E267" s="132"/>
      <c r="F267" s="133">
        <v>2828</v>
      </c>
      <c r="G267" s="135"/>
      <c r="H267" s="135">
        <v>8973778.6999999993</v>
      </c>
    </row>
    <row r="268" spans="1:8" x14ac:dyDescent="0.25">
      <c r="A268" s="115">
        <v>19</v>
      </c>
      <c r="B268" s="116">
        <v>430285</v>
      </c>
      <c r="C268" s="136" t="s">
        <v>228</v>
      </c>
      <c r="D268" s="118" t="s">
        <v>162</v>
      </c>
      <c r="E268" s="119" t="s">
        <v>163</v>
      </c>
      <c r="F268" s="120">
        <v>10</v>
      </c>
      <c r="G268" s="122">
        <v>2812.02</v>
      </c>
      <c r="H268" s="122">
        <v>28120.2</v>
      </c>
    </row>
    <row r="269" spans="1:8" x14ac:dyDescent="0.25">
      <c r="A269" s="137"/>
      <c r="B269" s="124"/>
      <c r="C269" s="125"/>
      <c r="D269" s="118" t="s">
        <v>189</v>
      </c>
      <c r="E269" s="119" t="s">
        <v>190</v>
      </c>
      <c r="F269" s="120">
        <v>5</v>
      </c>
      <c r="G269" s="122">
        <v>2812.02</v>
      </c>
      <c r="H269" s="122">
        <v>14060.1</v>
      </c>
    </row>
    <row r="270" spans="1:8" x14ac:dyDescent="0.25">
      <c r="A270" s="137"/>
      <c r="B270" s="124"/>
      <c r="C270" s="125"/>
      <c r="D270" s="118" t="s">
        <v>166</v>
      </c>
      <c r="E270" s="119" t="s">
        <v>167</v>
      </c>
      <c r="F270" s="120">
        <v>5</v>
      </c>
      <c r="G270" s="122">
        <v>2812.02</v>
      </c>
      <c r="H270" s="122">
        <v>14060.1</v>
      </c>
    </row>
    <row r="271" spans="1:8" ht="24" x14ac:dyDescent="0.25">
      <c r="A271" s="137"/>
      <c r="B271" s="124"/>
      <c r="C271" s="125"/>
      <c r="D271" s="118" t="s">
        <v>147</v>
      </c>
      <c r="E271" s="119" t="s">
        <v>148</v>
      </c>
      <c r="F271" s="120">
        <v>20</v>
      </c>
      <c r="G271" s="122">
        <v>2812.02</v>
      </c>
      <c r="H271" s="122">
        <v>56240.4</v>
      </c>
    </row>
    <row r="272" spans="1:8" x14ac:dyDescent="0.25">
      <c r="A272" s="137"/>
      <c r="B272" s="124"/>
      <c r="C272" s="125"/>
      <c r="D272" s="118" t="s">
        <v>192</v>
      </c>
      <c r="E272" s="119" t="s">
        <v>193</v>
      </c>
      <c r="F272" s="120">
        <v>15</v>
      </c>
      <c r="G272" s="122">
        <v>2812.02</v>
      </c>
      <c r="H272" s="122">
        <v>42180.3</v>
      </c>
    </row>
    <row r="273" spans="1:8" x14ac:dyDescent="0.25">
      <c r="A273" s="137"/>
      <c r="B273" s="124"/>
      <c r="C273" s="125"/>
      <c r="D273" s="118" t="s">
        <v>149</v>
      </c>
      <c r="E273" s="119" t="s">
        <v>150</v>
      </c>
      <c r="F273" s="120">
        <v>10</v>
      </c>
      <c r="G273" s="122">
        <v>2812.02</v>
      </c>
      <c r="H273" s="122">
        <v>28120.2</v>
      </c>
    </row>
    <row r="274" spans="1:8" x14ac:dyDescent="0.25">
      <c r="A274" s="137"/>
      <c r="B274" s="124"/>
      <c r="C274" s="125"/>
      <c r="D274" s="118" t="s">
        <v>124</v>
      </c>
      <c r="E274" s="119" t="s">
        <v>125</v>
      </c>
      <c r="F274" s="120">
        <v>38</v>
      </c>
      <c r="G274" s="122">
        <v>2812.02</v>
      </c>
      <c r="H274" s="122">
        <v>106856.76</v>
      </c>
    </row>
    <row r="275" spans="1:8" ht="24" x14ac:dyDescent="0.25">
      <c r="A275" s="137"/>
      <c r="B275" s="124"/>
      <c r="C275" s="125"/>
      <c r="D275" s="118" t="s">
        <v>174</v>
      </c>
      <c r="E275" s="119" t="s">
        <v>175</v>
      </c>
      <c r="F275" s="120">
        <v>30</v>
      </c>
      <c r="G275" s="122">
        <v>4144.3900000000003</v>
      </c>
      <c r="H275" s="122">
        <v>124331.70000000001</v>
      </c>
    </row>
    <row r="276" spans="1:8" x14ac:dyDescent="0.25">
      <c r="A276" s="137"/>
      <c r="B276" s="124"/>
      <c r="C276" s="125"/>
      <c r="D276" s="118" t="s">
        <v>126</v>
      </c>
      <c r="E276" s="119" t="s">
        <v>127</v>
      </c>
      <c r="F276" s="120">
        <v>400</v>
      </c>
      <c r="G276" s="122">
        <v>2530.8200000000002</v>
      </c>
      <c r="H276" s="122">
        <v>1012328.0000000001</v>
      </c>
    </row>
    <row r="277" spans="1:8" ht="36" x14ac:dyDescent="0.25">
      <c r="A277" s="137"/>
      <c r="B277" s="124"/>
      <c r="C277" s="125"/>
      <c r="D277" s="118" t="s">
        <v>128</v>
      </c>
      <c r="E277" s="119" t="s">
        <v>129</v>
      </c>
      <c r="F277" s="120">
        <v>161</v>
      </c>
      <c r="G277" s="122">
        <v>4144.3900000000003</v>
      </c>
      <c r="H277" s="122">
        <v>667246.79</v>
      </c>
    </row>
    <row r="278" spans="1:8" x14ac:dyDescent="0.25">
      <c r="A278" s="137"/>
      <c r="B278" s="124"/>
      <c r="C278" s="125"/>
      <c r="D278" s="118" t="s">
        <v>130</v>
      </c>
      <c r="E278" s="119" t="s">
        <v>131</v>
      </c>
      <c r="F278" s="120">
        <v>410</v>
      </c>
      <c r="G278" s="122">
        <v>2483.94</v>
      </c>
      <c r="H278" s="122">
        <v>1018415.4</v>
      </c>
    </row>
    <row r="279" spans="1:8" ht="24" x14ac:dyDescent="0.25">
      <c r="A279" s="137"/>
      <c r="B279" s="124"/>
      <c r="C279" s="125"/>
      <c r="D279" s="118" t="s">
        <v>182</v>
      </c>
      <c r="E279" s="119" t="s">
        <v>183</v>
      </c>
      <c r="F279" s="120">
        <v>15</v>
      </c>
      <c r="G279" s="122">
        <v>4144.3900000000003</v>
      </c>
      <c r="H279" s="122">
        <v>62165.850000000006</v>
      </c>
    </row>
    <row r="280" spans="1:8" x14ac:dyDescent="0.25">
      <c r="A280" s="137"/>
      <c r="B280" s="124"/>
      <c r="C280" s="125"/>
      <c r="D280" s="118" t="s">
        <v>184</v>
      </c>
      <c r="E280" s="119" t="s">
        <v>185</v>
      </c>
      <c r="F280" s="120">
        <v>15</v>
      </c>
      <c r="G280" s="122">
        <v>2812.02</v>
      </c>
      <c r="H280" s="122">
        <v>42180.3</v>
      </c>
    </row>
    <row r="281" spans="1:8" ht="24" x14ac:dyDescent="0.25">
      <c r="A281" s="137"/>
      <c r="B281" s="124"/>
      <c r="C281" s="125"/>
      <c r="D281" s="118" t="s">
        <v>141</v>
      </c>
      <c r="E281" s="119" t="s">
        <v>142</v>
      </c>
      <c r="F281" s="120">
        <v>31</v>
      </c>
      <c r="G281" s="122">
        <v>3468.15</v>
      </c>
      <c r="H281" s="122">
        <v>107512.65000000001</v>
      </c>
    </row>
    <row r="282" spans="1:8" ht="36" x14ac:dyDescent="0.25">
      <c r="A282" s="137"/>
      <c r="B282" s="124"/>
      <c r="C282" s="125"/>
      <c r="D282" s="126" t="s">
        <v>229</v>
      </c>
      <c r="E282" s="127" t="s">
        <v>230</v>
      </c>
      <c r="F282" s="120">
        <v>324</v>
      </c>
      <c r="G282" s="122">
        <v>4620.2299999999996</v>
      </c>
      <c r="H282" s="122">
        <v>1496954.5199999998</v>
      </c>
    </row>
    <row r="283" spans="1:8" x14ac:dyDescent="0.25">
      <c r="A283" s="138"/>
      <c r="B283" s="129"/>
      <c r="C283" s="130" t="s">
        <v>231</v>
      </c>
      <c r="D283" s="131"/>
      <c r="E283" s="132"/>
      <c r="F283" s="133">
        <v>1489</v>
      </c>
      <c r="G283" s="135"/>
      <c r="H283" s="135">
        <v>4820773.2699999996</v>
      </c>
    </row>
    <row r="284" spans="1:8" ht="24" x14ac:dyDescent="0.25">
      <c r="A284" s="115">
        <v>20</v>
      </c>
      <c r="B284" s="116">
        <v>430308</v>
      </c>
      <c r="C284" s="136" t="s">
        <v>65</v>
      </c>
      <c r="D284" s="118" t="s">
        <v>162</v>
      </c>
      <c r="E284" s="119" t="s">
        <v>163</v>
      </c>
      <c r="F284" s="120">
        <v>25</v>
      </c>
      <c r="G284" s="122">
        <v>3081.97</v>
      </c>
      <c r="H284" s="122">
        <v>77049.25</v>
      </c>
    </row>
    <row r="285" spans="1:8" ht="36" x14ac:dyDescent="0.25">
      <c r="A285" s="137"/>
      <c r="B285" s="124"/>
      <c r="C285" s="125"/>
      <c r="D285" s="118" t="s">
        <v>164</v>
      </c>
      <c r="E285" s="119" t="s">
        <v>165</v>
      </c>
      <c r="F285" s="120">
        <v>15</v>
      </c>
      <c r="G285" s="122">
        <v>4542.25</v>
      </c>
      <c r="H285" s="122">
        <v>68133.75</v>
      </c>
    </row>
    <row r="286" spans="1:8" x14ac:dyDescent="0.25">
      <c r="A286" s="137"/>
      <c r="B286" s="124"/>
      <c r="C286" s="125"/>
      <c r="D286" s="118" t="s">
        <v>189</v>
      </c>
      <c r="E286" s="119" t="s">
        <v>190</v>
      </c>
      <c r="F286" s="120">
        <v>4</v>
      </c>
      <c r="G286" s="122">
        <v>3081.97</v>
      </c>
      <c r="H286" s="122">
        <v>12327.88</v>
      </c>
    </row>
    <row r="287" spans="1:8" x14ac:dyDescent="0.25">
      <c r="A287" s="137"/>
      <c r="B287" s="124"/>
      <c r="C287" s="125"/>
      <c r="D287" s="118" t="s">
        <v>166</v>
      </c>
      <c r="E287" s="119" t="s">
        <v>167</v>
      </c>
      <c r="F287" s="120">
        <v>5</v>
      </c>
      <c r="G287" s="122">
        <v>3081.97</v>
      </c>
      <c r="H287" s="122">
        <v>15409.849999999999</v>
      </c>
    </row>
    <row r="288" spans="1:8" ht="24" x14ac:dyDescent="0.25">
      <c r="A288" s="137"/>
      <c r="B288" s="124"/>
      <c r="C288" s="125"/>
      <c r="D288" s="118" t="s">
        <v>147</v>
      </c>
      <c r="E288" s="119" t="s">
        <v>148</v>
      </c>
      <c r="F288" s="120">
        <v>350</v>
      </c>
      <c r="G288" s="122">
        <v>3081.97</v>
      </c>
      <c r="H288" s="122">
        <v>1078689.5</v>
      </c>
    </row>
    <row r="289" spans="1:8" x14ac:dyDescent="0.25">
      <c r="A289" s="137"/>
      <c r="B289" s="124"/>
      <c r="C289" s="125"/>
      <c r="D289" s="118" t="s">
        <v>199</v>
      </c>
      <c r="E289" s="119" t="s">
        <v>200</v>
      </c>
      <c r="F289" s="120">
        <v>5</v>
      </c>
      <c r="G289" s="122">
        <v>3081.97</v>
      </c>
      <c r="H289" s="122">
        <v>15409.849999999999</v>
      </c>
    </row>
    <row r="290" spans="1:8" x14ac:dyDescent="0.25">
      <c r="A290" s="137"/>
      <c r="B290" s="124"/>
      <c r="C290" s="125"/>
      <c r="D290" s="118" t="s">
        <v>149</v>
      </c>
      <c r="E290" s="119" t="s">
        <v>150</v>
      </c>
      <c r="F290" s="120">
        <v>50</v>
      </c>
      <c r="G290" s="122">
        <v>3081.97</v>
      </c>
      <c r="H290" s="122">
        <v>154098.5</v>
      </c>
    </row>
    <row r="291" spans="1:8" x14ac:dyDescent="0.25">
      <c r="A291" s="137"/>
      <c r="B291" s="124"/>
      <c r="C291" s="125"/>
      <c r="D291" s="118" t="s">
        <v>172</v>
      </c>
      <c r="E291" s="119" t="s">
        <v>173</v>
      </c>
      <c r="F291" s="120">
        <v>5</v>
      </c>
      <c r="G291" s="122">
        <v>3081.97</v>
      </c>
      <c r="H291" s="122">
        <v>15409.849999999999</v>
      </c>
    </row>
    <row r="292" spans="1:8" x14ac:dyDescent="0.25">
      <c r="A292" s="137"/>
      <c r="B292" s="124"/>
      <c r="C292" s="125"/>
      <c r="D292" s="118" t="s">
        <v>124</v>
      </c>
      <c r="E292" s="119" t="s">
        <v>125</v>
      </c>
      <c r="F292" s="120">
        <v>250</v>
      </c>
      <c r="G292" s="122">
        <v>3081.97</v>
      </c>
      <c r="H292" s="122">
        <v>770492.5</v>
      </c>
    </row>
    <row r="293" spans="1:8" x14ac:dyDescent="0.25">
      <c r="A293" s="137"/>
      <c r="B293" s="124"/>
      <c r="C293" s="125"/>
      <c r="D293" s="118" t="s">
        <v>201</v>
      </c>
      <c r="E293" s="119" t="s">
        <v>202</v>
      </c>
      <c r="F293" s="120">
        <v>30</v>
      </c>
      <c r="G293" s="122">
        <v>3081.97</v>
      </c>
      <c r="H293" s="122">
        <v>92459.099999999991</v>
      </c>
    </row>
    <row r="294" spans="1:8" ht="24" x14ac:dyDescent="0.25">
      <c r="A294" s="137"/>
      <c r="B294" s="124"/>
      <c r="C294" s="125"/>
      <c r="D294" s="118" t="s">
        <v>174</v>
      </c>
      <c r="E294" s="119" t="s">
        <v>175</v>
      </c>
      <c r="F294" s="120">
        <v>43</v>
      </c>
      <c r="G294" s="122">
        <v>4542.25</v>
      </c>
      <c r="H294" s="122">
        <v>195316.75</v>
      </c>
    </row>
    <row r="295" spans="1:8" x14ac:dyDescent="0.25">
      <c r="A295" s="137"/>
      <c r="B295" s="124"/>
      <c r="C295" s="125"/>
      <c r="D295" s="118" t="s">
        <v>126</v>
      </c>
      <c r="E295" s="119" t="s">
        <v>127</v>
      </c>
      <c r="F295" s="120">
        <v>736</v>
      </c>
      <c r="G295" s="122">
        <v>2773.78</v>
      </c>
      <c r="H295" s="122">
        <v>2041502.08</v>
      </c>
    </row>
    <row r="296" spans="1:8" ht="36" x14ac:dyDescent="0.25">
      <c r="A296" s="137"/>
      <c r="B296" s="124"/>
      <c r="C296" s="125"/>
      <c r="D296" s="118" t="s">
        <v>128</v>
      </c>
      <c r="E296" s="119" t="s">
        <v>129</v>
      </c>
      <c r="F296" s="120">
        <v>300</v>
      </c>
      <c r="G296" s="122">
        <v>4542.25</v>
      </c>
      <c r="H296" s="122">
        <v>1362675</v>
      </c>
    </row>
    <row r="297" spans="1:8" ht="24" x14ac:dyDescent="0.25">
      <c r="A297" s="137"/>
      <c r="B297" s="124"/>
      <c r="C297" s="125"/>
      <c r="D297" s="118" t="s">
        <v>151</v>
      </c>
      <c r="E297" s="119" t="s">
        <v>152</v>
      </c>
      <c r="F297" s="120">
        <v>13</v>
      </c>
      <c r="G297" s="122">
        <v>3081.97</v>
      </c>
      <c r="H297" s="122">
        <v>40065.61</v>
      </c>
    </row>
    <row r="298" spans="1:8" ht="24" x14ac:dyDescent="0.25">
      <c r="A298" s="137"/>
      <c r="B298" s="124"/>
      <c r="C298" s="125"/>
      <c r="D298" s="118" t="s">
        <v>153</v>
      </c>
      <c r="E298" s="119" t="s">
        <v>154</v>
      </c>
      <c r="F298" s="120">
        <v>30</v>
      </c>
      <c r="G298" s="122">
        <v>4281.5</v>
      </c>
      <c r="H298" s="122">
        <v>128445</v>
      </c>
    </row>
    <row r="299" spans="1:8" x14ac:dyDescent="0.25">
      <c r="A299" s="137"/>
      <c r="B299" s="124"/>
      <c r="C299" s="125"/>
      <c r="D299" s="118" t="s">
        <v>155</v>
      </c>
      <c r="E299" s="119" t="s">
        <v>156</v>
      </c>
      <c r="F299" s="120">
        <v>10</v>
      </c>
      <c r="G299" s="122">
        <v>3081.97</v>
      </c>
      <c r="H299" s="122">
        <v>30819.699999999997</v>
      </c>
    </row>
    <row r="300" spans="1:8" ht="24" x14ac:dyDescent="0.25">
      <c r="A300" s="137"/>
      <c r="B300" s="124"/>
      <c r="C300" s="125"/>
      <c r="D300" s="118" t="s">
        <v>157</v>
      </c>
      <c r="E300" s="119" t="s">
        <v>158</v>
      </c>
      <c r="F300" s="120">
        <v>28</v>
      </c>
      <c r="G300" s="122">
        <v>4542.25</v>
      </c>
      <c r="H300" s="122">
        <v>127183</v>
      </c>
    </row>
    <row r="301" spans="1:8" x14ac:dyDescent="0.25">
      <c r="A301" s="137"/>
      <c r="B301" s="124"/>
      <c r="C301" s="125"/>
      <c r="D301" s="118" t="s">
        <v>130</v>
      </c>
      <c r="E301" s="119" t="s">
        <v>131</v>
      </c>
      <c r="F301" s="120">
        <v>873</v>
      </c>
      <c r="G301" s="122">
        <v>2722.4</v>
      </c>
      <c r="H301" s="122">
        <v>2376655.2000000002</v>
      </c>
    </row>
    <row r="302" spans="1:8" ht="24" x14ac:dyDescent="0.25">
      <c r="A302" s="137"/>
      <c r="B302" s="124"/>
      <c r="C302" s="125"/>
      <c r="D302" s="118" t="s">
        <v>182</v>
      </c>
      <c r="E302" s="119" t="s">
        <v>183</v>
      </c>
      <c r="F302" s="120">
        <v>45</v>
      </c>
      <c r="G302" s="122">
        <v>4542.25</v>
      </c>
      <c r="H302" s="122">
        <v>204401.25</v>
      </c>
    </row>
    <row r="303" spans="1:8" x14ac:dyDescent="0.25">
      <c r="A303" s="137"/>
      <c r="B303" s="124"/>
      <c r="C303" s="125"/>
      <c r="D303" s="118" t="s">
        <v>184</v>
      </c>
      <c r="E303" s="119" t="s">
        <v>185</v>
      </c>
      <c r="F303" s="120">
        <v>120</v>
      </c>
      <c r="G303" s="122">
        <v>3081.97</v>
      </c>
      <c r="H303" s="122">
        <v>369836.39999999997</v>
      </c>
    </row>
    <row r="304" spans="1:8" ht="24" x14ac:dyDescent="0.25">
      <c r="A304" s="137"/>
      <c r="B304" s="124"/>
      <c r="C304" s="125"/>
      <c r="D304" s="118" t="s">
        <v>141</v>
      </c>
      <c r="E304" s="119" t="s">
        <v>142</v>
      </c>
      <c r="F304" s="120">
        <v>166</v>
      </c>
      <c r="G304" s="122">
        <v>3801.09</v>
      </c>
      <c r="H304" s="122">
        <v>630980.94000000006</v>
      </c>
    </row>
    <row r="305" spans="1:8" ht="36" x14ac:dyDescent="0.25">
      <c r="A305" s="137"/>
      <c r="B305" s="124"/>
      <c r="C305" s="125"/>
      <c r="D305" s="126" t="s">
        <v>229</v>
      </c>
      <c r="E305" s="127" t="s">
        <v>230</v>
      </c>
      <c r="F305" s="120">
        <v>363</v>
      </c>
      <c r="G305" s="122">
        <v>5063.7700000000004</v>
      </c>
      <c r="H305" s="122">
        <v>1838148.5100000002</v>
      </c>
    </row>
    <row r="306" spans="1:8" x14ac:dyDescent="0.25">
      <c r="A306" s="138"/>
      <c r="B306" s="129"/>
      <c r="C306" s="130" t="s">
        <v>232</v>
      </c>
      <c r="D306" s="131"/>
      <c r="E306" s="132"/>
      <c r="F306" s="133">
        <v>3466</v>
      </c>
      <c r="G306" s="135"/>
      <c r="H306" s="135">
        <v>11645509.470000001</v>
      </c>
    </row>
    <row r="307" spans="1:8" x14ac:dyDescent="0.25">
      <c r="A307" s="115">
        <v>21</v>
      </c>
      <c r="B307" s="141">
        <v>430324</v>
      </c>
      <c r="C307" s="127" t="s">
        <v>66</v>
      </c>
      <c r="D307" s="118" t="s">
        <v>189</v>
      </c>
      <c r="E307" s="119" t="s">
        <v>190</v>
      </c>
      <c r="F307" s="120">
        <v>5</v>
      </c>
      <c r="G307" s="122">
        <v>2812.02</v>
      </c>
      <c r="H307" s="122">
        <v>14060.1</v>
      </c>
    </row>
    <row r="308" spans="1:8" x14ac:dyDescent="0.25">
      <c r="A308" s="137"/>
      <c r="B308" s="142"/>
      <c r="C308" s="143"/>
      <c r="D308" s="118" t="s">
        <v>166</v>
      </c>
      <c r="E308" s="119" t="s">
        <v>167</v>
      </c>
      <c r="F308" s="120">
        <v>15</v>
      </c>
      <c r="G308" s="122">
        <v>2812.02</v>
      </c>
      <c r="H308" s="122">
        <v>42180.3</v>
      </c>
    </row>
    <row r="309" spans="1:8" ht="24" x14ac:dyDescent="0.25">
      <c r="A309" s="137"/>
      <c r="B309" s="142"/>
      <c r="C309" s="143"/>
      <c r="D309" s="118" t="s">
        <v>147</v>
      </c>
      <c r="E309" s="119" t="s">
        <v>148</v>
      </c>
      <c r="F309" s="120">
        <v>197</v>
      </c>
      <c r="G309" s="122">
        <v>2812.02</v>
      </c>
      <c r="H309" s="122">
        <v>553967.93999999994</v>
      </c>
    </row>
    <row r="310" spans="1:8" x14ac:dyDescent="0.25">
      <c r="A310" s="137"/>
      <c r="B310" s="142"/>
      <c r="C310" s="143"/>
      <c r="D310" s="118" t="s">
        <v>233</v>
      </c>
      <c r="E310" s="119" t="s">
        <v>234</v>
      </c>
      <c r="F310" s="120">
        <v>20</v>
      </c>
      <c r="G310" s="122">
        <v>2812.02</v>
      </c>
      <c r="H310" s="122">
        <v>56240.4</v>
      </c>
    </row>
    <row r="311" spans="1:8" x14ac:dyDescent="0.25">
      <c r="A311" s="137"/>
      <c r="B311" s="142"/>
      <c r="C311" s="143"/>
      <c r="D311" s="118" t="s">
        <v>172</v>
      </c>
      <c r="E311" s="119" t="s">
        <v>173</v>
      </c>
      <c r="F311" s="120">
        <v>25</v>
      </c>
      <c r="G311" s="122">
        <v>2812.02</v>
      </c>
      <c r="H311" s="122">
        <v>70300.5</v>
      </c>
    </row>
    <row r="312" spans="1:8" ht="24" x14ac:dyDescent="0.25">
      <c r="A312" s="137"/>
      <c r="B312" s="142"/>
      <c r="C312" s="143"/>
      <c r="D312" s="118" t="s">
        <v>235</v>
      </c>
      <c r="E312" s="119" t="s">
        <v>236</v>
      </c>
      <c r="F312" s="120">
        <v>10</v>
      </c>
      <c r="G312" s="122">
        <v>4144.3900000000003</v>
      </c>
      <c r="H312" s="122">
        <v>41443.9</v>
      </c>
    </row>
    <row r="313" spans="1:8" x14ac:dyDescent="0.25">
      <c r="A313" s="137"/>
      <c r="B313" s="142"/>
      <c r="C313" s="143"/>
      <c r="D313" s="118" t="s">
        <v>124</v>
      </c>
      <c r="E313" s="119" t="s">
        <v>125</v>
      </c>
      <c r="F313" s="120">
        <v>217</v>
      </c>
      <c r="G313" s="122">
        <v>2812.02</v>
      </c>
      <c r="H313" s="122">
        <v>610208.34</v>
      </c>
    </row>
    <row r="314" spans="1:8" x14ac:dyDescent="0.25">
      <c r="A314" s="137"/>
      <c r="B314" s="142"/>
      <c r="C314" s="143"/>
      <c r="D314" s="118" t="s">
        <v>201</v>
      </c>
      <c r="E314" s="119" t="s">
        <v>202</v>
      </c>
      <c r="F314" s="120">
        <v>10</v>
      </c>
      <c r="G314" s="122">
        <v>2812.02</v>
      </c>
      <c r="H314" s="122">
        <v>28120.2</v>
      </c>
    </row>
    <row r="315" spans="1:8" ht="24" x14ac:dyDescent="0.25">
      <c r="A315" s="137"/>
      <c r="B315" s="142"/>
      <c r="C315" s="143"/>
      <c r="D315" s="118" t="s">
        <v>174</v>
      </c>
      <c r="E315" s="119" t="s">
        <v>175</v>
      </c>
      <c r="F315" s="120">
        <v>37</v>
      </c>
      <c r="G315" s="122">
        <v>4144.3900000000003</v>
      </c>
      <c r="H315" s="122">
        <v>153342.43000000002</v>
      </c>
    </row>
    <row r="316" spans="1:8" x14ac:dyDescent="0.25">
      <c r="A316" s="137"/>
      <c r="B316" s="142"/>
      <c r="C316" s="143"/>
      <c r="D316" s="118" t="s">
        <v>126</v>
      </c>
      <c r="E316" s="119" t="s">
        <v>127</v>
      </c>
      <c r="F316" s="120">
        <v>95</v>
      </c>
      <c r="G316" s="122">
        <v>2530.8200000000002</v>
      </c>
      <c r="H316" s="122">
        <v>240427.90000000002</v>
      </c>
    </row>
    <row r="317" spans="1:8" ht="36" x14ac:dyDescent="0.25">
      <c r="A317" s="137"/>
      <c r="B317" s="142"/>
      <c r="C317" s="143"/>
      <c r="D317" s="118" t="s">
        <v>128</v>
      </c>
      <c r="E317" s="119" t="s">
        <v>129</v>
      </c>
      <c r="F317" s="120">
        <v>254</v>
      </c>
      <c r="G317" s="122">
        <v>4144.3900000000003</v>
      </c>
      <c r="H317" s="122">
        <v>1052675.06</v>
      </c>
    </row>
    <row r="318" spans="1:8" x14ac:dyDescent="0.25">
      <c r="A318" s="137"/>
      <c r="B318" s="142"/>
      <c r="C318" s="143"/>
      <c r="D318" s="118" t="s">
        <v>176</v>
      </c>
      <c r="E318" s="119" t="s">
        <v>177</v>
      </c>
      <c r="F318" s="120">
        <v>188</v>
      </c>
      <c r="G318" s="122">
        <v>2812.02</v>
      </c>
      <c r="H318" s="122">
        <v>528659.76</v>
      </c>
    </row>
    <row r="319" spans="1:8" ht="24" x14ac:dyDescent="0.25">
      <c r="A319" s="137"/>
      <c r="B319" s="142"/>
      <c r="C319" s="143"/>
      <c r="D319" s="118" t="s">
        <v>223</v>
      </c>
      <c r="E319" s="119" t="s">
        <v>224</v>
      </c>
      <c r="F319" s="120">
        <v>5</v>
      </c>
      <c r="G319" s="122">
        <v>2812.02</v>
      </c>
      <c r="H319" s="122">
        <v>14060.1</v>
      </c>
    </row>
    <row r="320" spans="1:8" ht="24" x14ac:dyDescent="0.25">
      <c r="A320" s="137"/>
      <c r="B320" s="142"/>
      <c r="C320" s="143"/>
      <c r="D320" s="118" t="s">
        <v>151</v>
      </c>
      <c r="E320" s="119" t="s">
        <v>152</v>
      </c>
      <c r="F320" s="120">
        <v>10</v>
      </c>
      <c r="G320" s="122">
        <v>2812.02</v>
      </c>
      <c r="H320" s="122">
        <v>28120.2</v>
      </c>
    </row>
    <row r="321" spans="1:8" ht="24" x14ac:dyDescent="0.25">
      <c r="A321" s="137"/>
      <c r="B321" s="142"/>
      <c r="C321" s="143"/>
      <c r="D321" s="118" t="s">
        <v>153</v>
      </c>
      <c r="E321" s="119" t="s">
        <v>154</v>
      </c>
      <c r="F321" s="120">
        <v>25</v>
      </c>
      <c r="G321" s="122">
        <v>3906.48</v>
      </c>
      <c r="H321" s="122">
        <v>97662</v>
      </c>
    </row>
    <row r="322" spans="1:8" x14ac:dyDescent="0.25">
      <c r="A322" s="137"/>
      <c r="B322" s="142"/>
      <c r="C322" s="143"/>
      <c r="D322" s="118" t="s">
        <v>155</v>
      </c>
      <c r="E322" s="119" t="s">
        <v>156</v>
      </c>
      <c r="F322" s="120">
        <v>5</v>
      </c>
      <c r="G322" s="122">
        <v>2812.02</v>
      </c>
      <c r="H322" s="122">
        <v>14060.1</v>
      </c>
    </row>
    <row r="323" spans="1:8" ht="24" x14ac:dyDescent="0.25">
      <c r="A323" s="137"/>
      <c r="B323" s="142"/>
      <c r="C323" s="143"/>
      <c r="D323" s="118" t="s">
        <v>157</v>
      </c>
      <c r="E323" s="119" t="s">
        <v>158</v>
      </c>
      <c r="F323" s="120">
        <v>25</v>
      </c>
      <c r="G323" s="122">
        <v>4144.3900000000003</v>
      </c>
      <c r="H323" s="122">
        <v>103609.75000000001</v>
      </c>
    </row>
    <row r="324" spans="1:8" x14ac:dyDescent="0.25">
      <c r="A324" s="137"/>
      <c r="B324" s="142"/>
      <c r="C324" s="143"/>
      <c r="D324" s="118" t="s">
        <v>130</v>
      </c>
      <c r="E324" s="119" t="s">
        <v>131</v>
      </c>
      <c r="F324" s="120">
        <v>236</v>
      </c>
      <c r="G324" s="122">
        <v>2483.94</v>
      </c>
      <c r="H324" s="122">
        <v>586209.84</v>
      </c>
    </row>
    <row r="325" spans="1:8" ht="24" x14ac:dyDescent="0.25">
      <c r="A325" s="137"/>
      <c r="B325" s="142"/>
      <c r="C325" s="143"/>
      <c r="D325" s="118" t="s">
        <v>135</v>
      </c>
      <c r="E325" s="119" t="s">
        <v>136</v>
      </c>
      <c r="F325" s="120">
        <v>10</v>
      </c>
      <c r="G325" s="122">
        <v>4144.3900000000003</v>
      </c>
      <c r="H325" s="122">
        <v>41443.9</v>
      </c>
    </row>
    <row r="326" spans="1:8" ht="24" x14ac:dyDescent="0.25">
      <c r="A326" s="137"/>
      <c r="B326" s="142"/>
      <c r="C326" s="143"/>
      <c r="D326" s="118" t="s">
        <v>137</v>
      </c>
      <c r="E326" s="119" t="s">
        <v>138</v>
      </c>
      <c r="F326" s="120">
        <v>20</v>
      </c>
      <c r="G326" s="122">
        <v>4144.3900000000003</v>
      </c>
      <c r="H326" s="122">
        <v>82887.8</v>
      </c>
    </row>
    <row r="327" spans="1:8" x14ac:dyDescent="0.25">
      <c r="A327" s="137"/>
      <c r="B327" s="142"/>
      <c r="C327" s="143"/>
      <c r="D327" s="118" t="s">
        <v>139</v>
      </c>
      <c r="E327" s="119" t="s">
        <v>140</v>
      </c>
      <c r="F327" s="120">
        <v>20</v>
      </c>
      <c r="G327" s="122">
        <v>2812.02</v>
      </c>
      <c r="H327" s="122">
        <v>56240.4</v>
      </c>
    </row>
    <row r="328" spans="1:8" ht="24" x14ac:dyDescent="0.25">
      <c r="A328" s="137"/>
      <c r="B328" s="142"/>
      <c r="C328" s="143"/>
      <c r="D328" s="118" t="s">
        <v>141</v>
      </c>
      <c r="E328" s="119" t="s">
        <v>142</v>
      </c>
      <c r="F328" s="120">
        <v>55</v>
      </c>
      <c r="G328" s="122">
        <v>3468.15</v>
      </c>
      <c r="H328" s="122">
        <v>190748.25</v>
      </c>
    </row>
    <row r="329" spans="1:8" ht="36" x14ac:dyDescent="0.25">
      <c r="A329" s="137"/>
      <c r="B329" s="142"/>
      <c r="C329" s="143"/>
      <c r="D329" s="118" t="s">
        <v>143</v>
      </c>
      <c r="E329" s="119" t="s">
        <v>144</v>
      </c>
      <c r="F329" s="120">
        <v>205</v>
      </c>
      <c r="G329" s="122">
        <v>4620.2299999999996</v>
      </c>
      <c r="H329" s="122">
        <v>947147.14999999991</v>
      </c>
    </row>
    <row r="330" spans="1:8" x14ac:dyDescent="0.25">
      <c r="A330" s="137"/>
      <c r="B330" s="142"/>
      <c r="C330" s="143"/>
      <c r="D330" s="118" t="s">
        <v>219</v>
      </c>
      <c r="E330" s="119" t="s">
        <v>220</v>
      </c>
      <c r="F330" s="120">
        <v>20</v>
      </c>
      <c r="G330" s="122">
        <v>2812.02</v>
      </c>
      <c r="H330" s="122">
        <v>56240.4</v>
      </c>
    </row>
    <row r="331" spans="1:8" ht="24" x14ac:dyDescent="0.25">
      <c r="A331" s="137"/>
      <c r="B331" s="142"/>
      <c r="C331" s="143"/>
      <c r="D331" s="118" t="s">
        <v>206</v>
      </c>
      <c r="E331" s="119" t="s">
        <v>207</v>
      </c>
      <c r="F331" s="120">
        <v>40</v>
      </c>
      <c r="G331" s="122">
        <v>4144.3900000000003</v>
      </c>
      <c r="H331" s="122">
        <v>165775.6</v>
      </c>
    </row>
    <row r="332" spans="1:8" ht="24" x14ac:dyDescent="0.25">
      <c r="A332" s="137"/>
      <c r="B332" s="142"/>
      <c r="C332" s="144"/>
      <c r="D332" s="118" t="s">
        <v>132</v>
      </c>
      <c r="E332" s="119" t="s">
        <v>133</v>
      </c>
      <c r="F332" s="120">
        <v>20</v>
      </c>
      <c r="G332" s="122">
        <v>2530.8200000000002</v>
      </c>
      <c r="H332" s="122">
        <v>50616.4</v>
      </c>
    </row>
    <row r="333" spans="1:8" x14ac:dyDescent="0.25">
      <c r="A333" s="138"/>
      <c r="B333" s="145"/>
      <c r="C333" s="130" t="s">
        <v>237</v>
      </c>
      <c r="D333" s="131"/>
      <c r="E333" s="132"/>
      <c r="F333" s="133">
        <v>1769</v>
      </c>
      <c r="G333" s="135"/>
      <c r="H333" s="135">
        <v>5826448.7200000007</v>
      </c>
    </row>
    <row r="334" spans="1:8" x14ac:dyDescent="0.25">
      <c r="A334" s="115">
        <v>22</v>
      </c>
      <c r="B334" s="141">
        <v>430325</v>
      </c>
      <c r="C334" s="127" t="s">
        <v>238</v>
      </c>
      <c r="D334" s="118" t="s">
        <v>211</v>
      </c>
      <c r="E334" s="119" t="s">
        <v>212</v>
      </c>
      <c r="F334" s="120">
        <v>2</v>
      </c>
      <c r="G334" s="122">
        <v>3081.97</v>
      </c>
      <c r="H334" s="122">
        <v>6163.94</v>
      </c>
    </row>
    <row r="335" spans="1:8" ht="24" x14ac:dyDescent="0.25">
      <c r="A335" s="137"/>
      <c r="B335" s="142"/>
      <c r="C335" s="143"/>
      <c r="D335" s="118" t="s">
        <v>147</v>
      </c>
      <c r="E335" s="119" t="s">
        <v>148</v>
      </c>
      <c r="F335" s="120">
        <v>62</v>
      </c>
      <c r="G335" s="122">
        <v>3081.97</v>
      </c>
      <c r="H335" s="122">
        <v>191082.13999999998</v>
      </c>
    </row>
    <row r="336" spans="1:8" x14ac:dyDescent="0.25">
      <c r="A336" s="137"/>
      <c r="B336" s="142"/>
      <c r="C336" s="143"/>
      <c r="D336" s="118" t="s">
        <v>199</v>
      </c>
      <c r="E336" s="119" t="s">
        <v>200</v>
      </c>
      <c r="F336" s="120">
        <v>15</v>
      </c>
      <c r="G336" s="122">
        <v>3081.97</v>
      </c>
      <c r="H336" s="122">
        <v>46229.549999999996</v>
      </c>
    </row>
    <row r="337" spans="1:8" x14ac:dyDescent="0.25">
      <c r="A337" s="137"/>
      <c r="B337" s="142"/>
      <c r="C337" s="143"/>
      <c r="D337" s="118" t="s">
        <v>192</v>
      </c>
      <c r="E337" s="119" t="s">
        <v>193</v>
      </c>
      <c r="F337" s="120">
        <v>10</v>
      </c>
      <c r="G337" s="122">
        <v>3081.97</v>
      </c>
      <c r="H337" s="122">
        <v>30819.699999999997</v>
      </c>
    </row>
    <row r="338" spans="1:8" x14ac:dyDescent="0.25">
      <c r="A338" s="137"/>
      <c r="B338" s="142"/>
      <c r="C338" s="143"/>
      <c r="D338" s="118" t="s">
        <v>149</v>
      </c>
      <c r="E338" s="119" t="s">
        <v>150</v>
      </c>
      <c r="F338" s="120">
        <v>10</v>
      </c>
      <c r="G338" s="122">
        <v>3081.97</v>
      </c>
      <c r="H338" s="122">
        <v>30819.699999999997</v>
      </c>
    </row>
    <row r="339" spans="1:8" x14ac:dyDescent="0.25">
      <c r="A339" s="137"/>
      <c r="B339" s="142"/>
      <c r="C339" s="143"/>
      <c r="D339" s="118" t="s">
        <v>217</v>
      </c>
      <c r="E339" s="119" t="s">
        <v>218</v>
      </c>
      <c r="F339" s="120">
        <v>5</v>
      </c>
      <c r="G339" s="122">
        <v>3081.97</v>
      </c>
      <c r="H339" s="122">
        <v>15409.849999999999</v>
      </c>
    </row>
    <row r="340" spans="1:8" x14ac:dyDescent="0.25">
      <c r="A340" s="137"/>
      <c r="B340" s="142"/>
      <c r="C340" s="143"/>
      <c r="D340" s="118" t="s">
        <v>233</v>
      </c>
      <c r="E340" s="119" t="s">
        <v>234</v>
      </c>
      <c r="F340" s="120">
        <v>5</v>
      </c>
      <c r="G340" s="122">
        <v>3081.97</v>
      </c>
      <c r="H340" s="122">
        <v>15409.849999999999</v>
      </c>
    </row>
    <row r="341" spans="1:8" x14ac:dyDescent="0.25">
      <c r="A341" s="137"/>
      <c r="B341" s="142"/>
      <c r="C341" s="143"/>
      <c r="D341" s="118" t="s">
        <v>172</v>
      </c>
      <c r="E341" s="119" t="s">
        <v>173</v>
      </c>
      <c r="F341" s="120">
        <v>3</v>
      </c>
      <c r="G341" s="122">
        <v>3081.97</v>
      </c>
      <c r="H341" s="122">
        <v>9245.91</v>
      </c>
    </row>
    <row r="342" spans="1:8" x14ac:dyDescent="0.25">
      <c r="A342" s="137"/>
      <c r="B342" s="142"/>
      <c r="C342" s="143"/>
      <c r="D342" s="118" t="s">
        <v>124</v>
      </c>
      <c r="E342" s="119" t="s">
        <v>125</v>
      </c>
      <c r="F342" s="120">
        <v>66</v>
      </c>
      <c r="G342" s="122">
        <v>3081.97</v>
      </c>
      <c r="H342" s="122">
        <v>203410.02</v>
      </c>
    </row>
    <row r="343" spans="1:8" x14ac:dyDescent="0.25">
      <c r="A343" s="137"/>
      <c r="B343" s="142"/>
      <c r="C343" s="143"/>
      <c r="D343" s="118" t="s">
        <v>201</v>
      </c>
      <c r="E343" s="119" t="s">
        <v>202</v>
      </c>
      <c r="F343" s="120">
        <v>28</v>
      </c>
      <c r="G343" s="122">
        <v>3081.97</v>
      </c>
      <c r="H343" s="122">
        <v>86295.159999999989</v>
      </c>
    </row>
    <row r="344" spans="1:8" ht="24" x14ac:dyDescent="0.25">
      <c r="A344" s="137"/>
      <c r="B344" s="142"/>
      <c r="C344" s="143"/>
      <c r="D344" s="118" t="s">
        <v>174</v>
      </c>
      <c r="E344" s="119" t="s">
        <v>175</v>
      </c>
      <c r="F344" s="120">
        <v>18</v>
      </c>
      <c r="G344" s="122">
        <v>4542.25</v>
      </c>
      <c r="H344" s="122">
        <v>81760.5</v>
      </c>
    </row>
    <row r="345" spans="1:8" x14ac:dyDescent="0.25">
      <c r="A345" s="137"/>
      <c r="B345" s="142"/>
      <c r="C345" s="143"/>
      <c r="D345" s="118" t="s">
        <v>126</v>
      </c>
      <c r="E345" s="119" t="s">
        <v>127</v>
      </c>
      <c r="F345" s="120">
        <v>358</v>
      </c>
      <c r="G345" s="122">
        <v>2773.78</v>
      </c>
      <c r="H345" s="122">
        <v>993013.24000000011</v>
      </c>
    </row>
    <row r="346" spans="1:8" ht="36" x14ac:dyDescent="0.25">
      <c r="A346" s="137"/>
      <c r="B346" s="142"/>
      <c r="C346" s="143"/>
      <c r="D346" s="118" t="s">
        <v>128</v>
      </c>
      <c r="E346" s="119" t="s">
        <v>129</v>
      </c>
      <c r="F346" s="120">
        <v>270</v>
      </c>
      <c r="G346" s="122">
        <v>4542.25</v>
      </c>
      <c r="H346" s="122">
        <v>1226407.5</v>
      </c>
    </row>
    <row r="347" spans="1:8" x14ac:dyDescent="0.25">
      <c r="A347" s="137"/>
      <c r="B347" s="142"/>
      <c r="C347" s="143"/>
      <c r="D347" s="118" t="s">
        <v>178</v>
      </c>
      <c r="E347" s="119" t="s">
        <v>179</v>
      </c>
      <c r="F347" s="120">
        <v>1</v>
      </c>
      <c r="G347" s="122">
        <v>3081.97</v>
      </c>
      <c r="H347" s="122">
        <v>3081.97</v>
      </c>
    </row>
    <row r="348" spans="1:8" ht="24" x14ac:dyDescent="0.25">
      <c r="A348" s="137"/>
      <c r="B348" s="142"/>
      <c r="C348" s="143"/>
      <c r="D348" s="118" t="s">
        <v>153</v>
      </c>
      <c r="E348" s="119" t="s">
        <v>154</v>
      </c>
      <c r="F348" s="120">
        <v>38</v>
      </c>
      <c r="G348" s="122">
        <v>4281.5</v>
      </c>
      <c r="H348" s="122">
        <v>162697</v>
      </c>
    </row>
    <row r="349" spans="1:8" ht="24" x14ac:dyDescent="0.25">
      <c r="A349" s="137"/>
      <c r="B349" s="142"/>
      <c r="C349" s="143"/>
      <c r="D349" s="118" t="s">
        <v>157</v>
      </c>
      <c r="E349" s="119" t="s">
        <v>158</v>
      </c>
      <c r="F349" s="120">
        <v>38</v>
      </c>
      <c r="G349" s="122">
        <v>4542.25</v>
      </c>
      <c r="H349" s="122">
        <v>172605.5</v>
      </c>
    </row>
    <row r="350" spans="1:8" x14ac:dyDescent="0.25">
      <c r="A350" s="137"/>
      <c r="B350" s="142"/>
      <c r="C350" s="143"/>
      <c r="D350" s="118" t="s">
        <v>130</v>
      </c>
      <c r="E350" s="119" t="s">
        <v>131</v>
      </c>
      <c r="F350" s="120">
        <v>508</v>
      </c>
      <c r="G350" s="122">
        <v>2722.4</v>
      </c>
      <c r="H350" s="122">
        <v>1382979.2</v>
      </c>
    </row>
    <row r="351" spans="1:8" ht="24" x14ac:dyDescent="0.25">
      <c r="A351" s="137"/>
      <c r="B351" s="142"/>
      <c r="C351" s="143"/>
      <c r="D351" s="118" t="s">
        <v>182</v>
      </c>
      <c r="E351" s="119" t="s">
        <v>183</v>
      </c>
      <c r="F351" s="120">
        <v>28</v>
      </c>
      <c r="G351" s="122">
        <v>4542.25</v>
      </c>
      <c r="H351" s="122">
        <v>127183</v>
      </c>
    </row>
    <row r="352" spans="1:8" ht="24" x14ac:dyDescent="0.25">
      <c r="A352" s="137"/>
      <c r="B352" s="142"/>
      <c r="C352" s="143"/>
      <c r="D352" s="118" t="s">
        <v>135</v>
      </c>
      <c r="E352" s="119" t="s">
        <v>136</v>
      </c>
      <c r="F352" s="120">
        <v>10</v>
      </c>
      <c r="G352" s="122">
        <v>4542.25</v>
      </c>
      <c r="H352" s="122">
        <v>45422.5</v>
      </c>
    </row>
    <row r="353" spans="1:8" x14ac:dyDescent="0.25">
      <c r="A353" s="137"/>
      <c r="B353" s="142"/>
      <c r="C353" s="143"/>
      <c r="D353" s="118" t="s">
        <v>184</v>
      </c>
      <c r="E353" s="119" t="s">
        <v>185</v>
      </c>
      <c r="F353" s="120">
        <v>65</v>
      </c>
      <c r="G353" s="122">
        <v>3081.97</v>
      </c>
      <c r="H353" s="122">
        <v>200328.05</v>
      </c>
    </row>
    <row r="354" spans="1:8" x14ac:dyDescent="0.25">
      <c r="A354" s="137"/>
      <c r="B354" s="142"/>
      <c r="C354" s="143"/>
      <c r="D354" s="118" t="s">
        <v>186</v>
      </c>
      <c r="E354" s="119" t="s">
        <v>187</v>
      </c>
      <c r="F354" s="120">
        <v>2</v>
      </c>
      <c r="G354" s="122">
        <v>3081.97</v>
      </c>
      <c r="H354" s="122">
        <v>6163.94</v>
      </c>
    </row>
    <row r="355" spans="1:8" ht="24" x14ac:dyDescent="0.25">
      <c r="A355" s="137"/>
      <c r="B355" s="142"/>
      <c r="C355" s="143"/>
      <c r="D355" s="118" t="s">
        <v>137</v>
      </c>
      <c r="E355" s="119" t="s">
        <v>138</v>
      </c>
      <c r="F355" s="120">
        <v>46</v>
      </c>
      <c r="G355" s="122">
        <v>4542.25</v>
      </c>
      <c r="H355" s="122">
        <v>208943.5</v>
      </c>
    </row>
    <row r="356" spans="1:8" x14ac:dyDescent="0.25">
      <c r="A356" s="137"/>
      <c r="B356" s="142"/>
      <c r="C356" s="143"/>
      <c r="D356" s="118" t="s">
        <v>139</v>
      </c>
      <c r="E356" s="119" t="s">
        <v>140</v>
      </c>
      <c r="F356" s="120">
        <v>50</v>
      </c>
      <c r="G356" s="122">
        <v>3081.97</v>
      </c>
      <c r="H356" s="122">
        <v>154098.5</v>
      </c>
    </row>
    <row r="357" spans="1:8" ht="24" x14ac:dyDescent="0.25">
      <c r="A357" s="137"/>
      <c r="B357" s="142"/>
      <c r="C357" s="143"/>
      <c r="D357" s="118" t="s">
        <v>141</v>
      </c>
      <c r="E357" s="119" t="s">
        <v>142</v>
      </c>
      <c r="F357" s="120">
        <v>57</v>
      </c>
      <c r="G357" s="122">
        <v>3801.09</v>
      </c>
      <c r="H357" s="122">
        <v>216662.13</v>
      </c>
    </row>
    <row r="358" spans="1:8" ht="36" x14ac:dyDescent="0.25">
      <c r="A358" s="137"/>
      <c r="B358" s="142"/>
      <c r="C358" s="143"/>
      <c r="D358" s="118" t="s">
        <v>143</v>
      </c>
      <c r="E358" s="119" t="s">
        <v>144</v>
      </c>
      <c r="F358" s="120">
        <v>273</v>
      </c>
      <c r="G358" s="122">
        <v>5063.7700000000004</v>
      </c>
      <c r="H358" s="122">
        <v>1382409.2100000002</v>
      </c>
    </row>
    <row r="359" spans="1:8" ht="24" x14ac:dyDescent="0.25">
      <c r="A359" s="137"/>
      <c r="B359" s="142"/>
      <c r="C359" s="144"/>
      <c r="D359" s="118" t="s">
        <v>132</v>
      </c>
      <c r="E359" s="119" t="s">
        <v>133</v>
      </c>
      <c r="F359" s="120">
        <v>10</v>
      </c>
      <c r="G359" s="122">
        <v>2773.78</v>
      </c>
      <c r="H359" s="122">
        <v>27737.800000000003</v>
      </c>
    </row>
    <row r="360" spans="1:8" x14ac:dyDescent="0.25">
      <c r="A360" s="138"/>
      <c r="B360" s="145"/>
      <c r="C360" s="130" t="s">
        <v>239</v>
      </c>
      <c r="D360" s="131"/>
      <c r="E360" s="132"/>
      <c r="F360" s="133">
        <v>1978</v>
      </c>
      <c r="G360" s="135"/>
      <c r="H360" s="135">
        <v>7026379.3600000003</v>
      </c>
    </row>
    <row r="361" spans="1:8" ht="24" x14ac:dyDescent="0.25">
      <c r="A361" s="115">
        <v>23</v>
      </c>
      <c r="B361" s="116">
        <v>430328</v>
      </c>
      <c r="C361" s="136" t="s">
        <v>240</v>
      </c>
      <c r="D361" s="118" t="s">
        <v>147</v>
      </c>
      <c r="E361" s="119" t="s">
        <v>148</v>
      </c>
      <c r="F361" s="120">
        <v>9</v>
      </c>
      <c r="G361" s="122">
        <v>3081.97</v>
      </c>
      <c r="H361" s="122">
        <v>27737.73</v>
      </c>
    </row>
    <row r="362" spans="1:8" x14ac:dyDescent="0.25">
      <c r="A362" s="137"/>
      <c r="B362" s="124"/>
      <c r="C362" s="125"/>
      <c r="D362" s="118" t="s">
        <v>199</v>
      </c>
      <c r="E362" s="119" t="s">
        <v>200</v>
      </c>
      <c r="F362" s="120">
        <v>5</v>
      </c>
      <c r="G362" s="122">
        <v>3081.97</v>
      </c>
      <c r="H362" s="122">
        <v>15409.849999999999</v>
      </c>
    </row>
    <row r="363" spans="1:8" x14ac:dyDescent="0.25">
      <c r="A363" s="137"/>
      <c r="B363" s="124"/>
      <c r="C363" s="125"/>
      <c r="D363" s="118" t="s">
        <v>192</v>
      </c>
      <c r="E363" s="119" t="s">
        <v>193</v>
      </c>
      <c r="F363" s="120">
        <v>5</v>
      </c>
      <c r="G363" s="122">
        <v>3081.97</v>
      </c>
      <c r="H363" s="122">
        <v>15409.849999999999</v>
      </c>
    </row>
    <row r="364" spans="1:8" x14ac:dyDescent="0.25">
      <c r="A364" s="137"/>
      <c r="B364" s="124"/>
      <c r="C364" s="125"/>
      <c r="D364" s="118" t="s">
        <v>149</v>
      </c>
      <c r="E364" s="119" t="s">
        <v>150</v>
      </c>
      <c r="F364" s="120">
        <v>10</v>
      </c>
      <c r="G364" s="122">
        <v>3081.97</v>
      </c>
      <c r="H364" s="122">
        <v>30819.699999999997</v>
      </c>
    </row>
    <row r="365" spans="1:8" x14ac:dyDescent="0.25">
      <c r="A365" s="137"/>
      <c r="B365" s="124"/>
      <c r="C365" s="125"/>
      <c r="D365" s="118" t="s">
        <v>172</v>
      </c>
      <c r="E365" s="119" t="s">
        <v>173</v>
      </c>
      <c r="F365" s="120">
        <v>5</v>
      </c>
      <c r="G365" s="122">
        <v>3081.97</v>
      </c>
      <c r="H365" s="122">
        <v>15409.849999999999</v>
      </c>
    </row>
    <row r="366" spans="1:8" x14ac:dyDescent="0.25">
      <c r="A366" s="137"/>
      <c r="B366" s="124"/>
      <c r="C366" s="125"/>
      <c r="D366" s="118" t="s">
        <v>124</v>
      </c>
      <c r="E366" s="119" t="s">
        <v>125</v>
      </c>
      <c r="F366" s="120">
        <v>4</v>
      </c>
      <c r="G366" s="122">
        <v>3081.97</v>
      </c>
      <c r="H366" s="122">
        <v>12327.88</v>
      </c>
    </row>
    <row r="367" spans="1:8" x14ac:dyDescent="0.25">
      <c r="A367" s="137"/>
      <c r="B367" s="124"/>
      <c r="C367" s="125"/>
      <c r="D367" s="118" t="s">
        <v>201</v>
      </c>
      <c r="E367" s="119" t="s">
        <v>202</v>
      </c>
      <c r="F367" s="120">
        <v>5</v>
      </c>
      <c r="G367" s="122">
        <v>3081.97</v>
      </c>
      <c r="H367" s="122">
        <v>15409.849999999999</v>
      </c>
    </row>
    <row r="368" spans="1:8" x14ac:dyDescent="0.25">
      <c r="A368" s="137"/>
      <c r="B368" s="124"/>
      <c r="C368" s="125"/>
      <c r="D368" s="118" t="s">
        <v>126</v>
      </c>
      <c r="E368" s="119" t="s">
        <v>127</v>
      </c>
      <c r="F368" s="120">
        <v>9</v>
      </c>
      <c r="G368" s="122">
        <v>2773.78</v>
      </c>
      <c r="H368" s="122">
        <v>24964.02</v>
      </c>
    </row>
    <row r="369" spans="1:8" x14ac:dyDescent="0.25">
      <c r="A369" s="137"/>
      <c r="B369" s="124"/>
      <c r="C369" s="125"/>
      <c r="D369" s="118" t="s">
        <v>176</v>
      </c>
      <c r="E369" s="119" t="s">
        <v>177</v>
      </c>
      <c r="F369" s="120">
        <v>28</v>
      </c>
      <c r="G369" s="122">
        <v>3081.97</v>
      </c>
      <c r="H369" s="122">
        <v>86295.159999999989</v>
      </c>
    </row>
    <row r="370" spans="1:8" x14ac:dyDescent="0.25">
      <c r="A370" s="137"/>
      <c r="B370" s="124"/>
      <c r="C370" s="125"/>
      <c r="D370" s="118" t="s">
        <v>180</v>
      </c>
      <c r="E370" s="119" t="s">
        <v>181</v>
      </c>
      <c r="F370" s="120">
        <v>5</v>
      </c>
      <c r="G370" s="122">
        <v>3081.97</v>
      </c>
      <c r="H370" s="122">
        <v>15409.849999999999</v>
      </c>
    </row>
    <row r="371" spans="1:8" x14ac:dyDescent="0.25">
      <c r="A371" s="137"/>
      <c r="B371" s="124"/>
      <c r="C371" s="125"/>
      <c r="D371" s="118" t="s">
        <v>130</v>
      </c>
      <c r="E371" s="119" t="s">
        <v>131</v>
      </c>
      <c r="F371" s="120">
        <v>15</v>
      </c>
      <c r="G371" s="122">
        <v>2722.4</v>
      </c>
      <c r="H371" s="122">
        <v>40836</v>
      </c>
    </row>
    <row r="372" spans="1:8" x14ac:dyDescent="0.25">
      <c r="A372" s="137"/>
      <c r="B372" s="124"/>
      <c r="C372" s="125"/>
      <c r="D372" s="118" t="s">
        <v>184</v>
      </c>
      <c r="E372" s="119" t="s">
        <v>185</v>
      </c>
      <c r="F372" s="120">
        <v>5</v>
      </c>
      <c r="G372" s="122">
        <v>3081.97</v>
      </c>
      <c r="H372" s="122">
        <v>15409.849999999999</v>
      </c>
    </row>
    <row r="373" spans="1:8" x14ac:dyDescent="0.25">
      <c r="A373" s="137"/>
      <c r="B373" s="124"/>
      <c r="C373" s="125"/>
      <c r="D373" s="118" t="s">
        <v>186</v>
      </c>
      <c r="E373" s="119" t="s">
        <v>187</v>
      </c>
      <c r="F373" s="120">
        <v>2</v>
      </c>
      <c r="G373" s="122">
        <v>3081.97</v>
      </c>
      <c r="H373" s="122">
        <v>6163.94</v>
      </c>
    </row>
    <row r="374" spans="1:8" x14ac:dyDescent="0.25">
      <c r="A374" s="137"/>
      <c r="B374" s="124"/>
      <c r="C374" s="125"/>
      <c r="D374" s="118" t="s">
        <v>139</v>
      </c>
      <c r="E374" s="119" t="s">
        <v>140</v>
      </c>
      <c r="F374" s="120">
        <v>5</v>
      </c>
      <c r="G374" s="122">
        <v>3081.97</v>
      </c>
      <c r="H374" s="122">
        <v>15409.849999999999</v>
      </c>
    </row>
    <row r="375" spans="1:8" ht="24" x14ac:dyDescent="0.25">
      <c r="A375" s="137"/>
      <c r="B375" s="124"/>
      <c r="C375" s="125"/>
      <c r="D375" s="118" t="s">
        <v>141</v>
      </c>
      <c r="E375" s="119" t="s">
        <v>142</v>
      </c>
      <c r="F375" s="120">
        <v>7</v>
      </c>
      <c r="G375" s="122">
        <v>3801.09</v>
      </c>
      <c r="H375" s="122">
        <v>26607.63</v>
      </c>
    </row>
    <row r="376" spans="1:8" x14ac:dyDescent="0.25">
      <c r="A376" s="137"/>
      <c r="B376" s="124"/>
      <c r="C376" s="125"/>
      <c r="D376" s="126" t="s">
        <v>219</v>
      </c>
      <c r="E376" s="127" t="s">
        <v>220</v>
      </c>
      <c r="F376" s="120">
        <v>5</v>
      </c>
      <c r="G376" s="122">
        <v>3081.97</v>
      </c>
      <c r="H376" s="122">
        <v>15409.849999999999</v>
      </c>
    </row>
    <row r="377" spans="1:8" x14ac:dyDescent="0.25">
      <c r="A377" s="138"/>
      <c r="B377" s="129"/>
      <c r="C377" s="130" t="s">
        <v>241</v>
      </c>
      <c r="D377" s="131"/>
      <c r="E377" s="132"/>
      <c r="F377" s="133">
        <v>124</v>
      </c>
      <c r="G377" s="135"/>
      <c r="H377" s="135">
        <v>379030.85999999993</v>
      </c>
    </row>
    <row r="378" spans="1:8" x14ac:dyDescent="0.25">
      <c r="A378" s="115">
        <v>24</v>
      </c>
      <c r="B378" s="116">
        <v>430331</v>
      </c>
      <c r="C378" s="136" t="s">
        <v>68</v>
      </c>
      <c r="D378" s="149" t="s">
        <v>162</v>
      </c>
      <c r="E378" s="150" t="s">
        <v>163</v>
      </c>
      <c r="F378" s="120">
        <v>10</v>
      </c>
      <c r="G378" s="122">
        <v>2812.02</v>
      </c>
      <c r="H378" s="122">
        <v>28120.2</v>
      </c>
    </row>
    <row r="379" spans="1:8" ht="36" x14ac:dyDescent="0.25">
      <c r="A379" s="137"/>
      <c r="B379" s="124"/>
      <c r="C379" s="125"/>
      <c r="D379" s="149" t="s">
        <v>164</v>
      </c>
      <c r="E379" s="150" t="s">
        <v>165</v>
      </c>
      <c r="F379" s="120">
        <v>15</v>
      </c>
      <c r="G379" s="122">
        <v>4144.3900000000003</v>
      </c>
      <c r="H379" s="122">
        <v>62165.850000000006</v>
      </c>
    </row>
    <row r="380" spans="1:8" ht="24" x14ac:dyDescent="0.25">
      <c r="A380" s="137"/>
      <c r="B380" s="124"/>
      <c r="C380" s="125"/>
      <c r="D380" s="149" t="s">
        <v>147</v>
      </c>
      <c r="E380" s="150" t="s">
        <v>148</v>
      </c>
      <c r="F380" s="120">
        <v>45</v>
      </c>
      <c r="G380" s="122">
        <v>2812.02</v>
      </c>
      <c r="H380" s="122">
        <v>126540.9</v>
      </c>
    </row>
    <row r="381" spans="1:8" x14ac:dyDescent="0.25">
      <c r="A381" s="137"/>
      <c r="B381" s="124"/>
      <c r="C381" s="125"/>
      <c r="D381" s="149" t="s">
        <v>199</v>
      </c>
      <c r="E381" s="150" t="s">
        <v>200</v>
      </c>
      <c r="F381" s="120">
        <v>25</v>
      </c>
      <c r="G381" s="122">
        <v>2812.02</v>
      </c>
      <c r="H381" s="122">
        <v>70300.5</v>
      </c>
    </row>
    <row r="382" spans="1:8" x14ac:dyDescent="0.25">
      <c r="A382" s="137"/>
      <c r="B382" s="124"/>
      <c r="C382" s="125"/>
      <c r="D382" s="149" t="s">
        <v>192</v>
      </c>
      <c r="E382" s="150" t="s">
        <v>193</v>
      </c>
      <c r="F382" s="120">
        <v>10</v>
      </c>
      <c r="G382" s="122">
        <v>2812.02</v>
      </c>
      <c r="H382" s="122">
        <v>28120.2</v>
      </c>
    </row>
    <row r="383" spans="1:8" x14ac:dyDescent="0.25">
      <c r="A383" s="137"/>
      <c r="B383" s="124"/>
      <c r="C383" s="125"/>
      <c r="D383" s="149" t="s">
        <v>124</v>
      </c>
      <c r="E383" s="150" t="s">
        <v>125</v>
      </c>
      <c r="F383" s="120">
        <v>57</v>
      </c>
      <c r="G383" s="122">
        <v>2812.02</v>
      </c>
      <c r="H383" s="122">
        <v>160285.13999999998</v>
      </c>
    </row>
    <row r="384" spans="1:8" x14ac:dyDescent="0.25">
      <c r="A384" s="137"/>
      <c r="B384" s="124"/>
      <c r="C384" s="125"/>
      <c r="D384" s="149" t="s">
        <v>126</v>
      </c>
      <c r="E384" s="150" t="s">
        <v>127</v>
      </c>
      <c r="F384" s="120">
        <v>347</v>
      </c>
      <c r="G384" s="122">
        <v>2530.8200000000002</v>
      </c>
      <c r="H384" s="122">
        <v>878194.54</v>
      </c>
    </row>
    <row r="385" spans="1:8" ht="36" x14ac:dyDescent="0.25">
      <c r="A385" s="137"/>
      <c r="B385" s="124"/>
      <c r="C385" s="125"/>
      <c r="D385" s="149" t="s">
        <v>128</v>
      </c>
      <c r="E385" s="150" t="s">
        <v>129</v>
      </c>
      <c r="F385" s="120">
        <v>75</v>
      </c>
      <c r="G385" s="122">
        <v>4144.3900000000003</v>
      </c>
      <c r="H385" s="122">
        <v>310829.25</v>
      </c>
    </row>
    <row r="386" spans="1:8" ht="24" x14ac:dyDescent="0.25">
      <c r="A386" s="137"/>
      <c r="B386" s="124"/>
      <c r="C386" s="125"/>
      <c r="D386" s="149" t="s">
        <v>153</v>
      </c>
      <c r="E386" s="150" t="s">
        <v>154</v>
      </c>
      <c r="F386" s="120">
        <v>20</v>
      </c>
      <c r="G386" s="122">
        <v>3906.48</v>
      </c>
      <c r="H386" s="122">
        <v>78129.600000000006</v>
      </c>
    </row>
    <row r="387" spans="1:8" x14ac:dyDescent="0.25">
      <c r="A387" s="137"/>
      <c r="B387" s="124"/>
      <c r="C387" s="125"/>
      <c r="D387" s="149" t="s">
        <v>130</v>
      </c>
      <c r="E387" s="150" t="s">
        <v>131</v>
      </c>
      <c r="F387" s="120">
        <v>401</v>
      </c>
      <c r="G387" s="122">
        <v>2483.94</v>
      </c>
      <c r="H387" s="122">
        <v>996059.94000000006</v>
      </c>
    </row>
    <row r="388" spans="1:8" ht="24" x14ac:dyDescent="0.25">
      <c r="A388" s="137"/>
      <c r="B388" s="124"/>
      <c r="C388" s="125"/>
      <c r="D388" s="149" t="s">
        <v>182</v>
      </c>
      <c r="E388" s="150" t="s">
        <v>183</v>
      </c>
      <c r="F388" s="120">
        <v>10</v>
      </c>
      <c r="G388" s="122">
        <v>4144.3900000000003</v>
      </c>
      <c r="H388" s="122">
        <v>41443.9</v>
      </c>
    </row>
    <row r="389" spans="1:8" ht="24" x14ac:dyDescent="0.25">
      <c r="A389" s="137"/>
      <c r="B389" s="124"/>
      <c r="C389" s="125"/>
      <c r="D389" s="149" t="s">
        <v>135</v>
      </c>
      <c r="E389" s="150" t="s">
        <v>136</v>
      </c>
      <c r="F389" s="120">
        <v>5</v>
      </c>
      <c r="G389" s="122">
        <v>4144.3900000000003</v>
      </c>
      <c r="H389" s="122">
        <v>20721.95</v>
      </c>
    </row>
    <row r="390" spans="1:8" x14ac:dyDescent="0.25">
      <c r="A390" s="137"/>
      <c r="B390" s="124"/>
      <c r="C390" s="125"/>
      <c r="D390" s="149" t="s">
        <v>184</v>
      </c>
      <c r="E390" s="150" t="s">
        <v>185</v>
      </c>
      <c r="F390" s="120">
        <v>27</v>
      </c>
      <c r="G390" s="122">
        <v>2812.02</v>
      </c>
      <c r="H390" s="122">
        <v>75924.539999999994</v>
      </c>
    </row>
    <row r="391" spans="1:8" ht="24" x14ac:dyDescent="0.25">
      <c r="A391" s="137"/>
      <c r="B391" s="124"/>
      <c r="C391" s="125"/>
      <c r="D391" s="149" t="s">
        <v>137</v>
      </c>
      <c r="E391" s="150" t="s">
        <v>138</v>
      </c>
      <c r="F391" s="120">
        <v>70</v>
      </c>
      <c r="G391" s="122">
        <v>4144.3900000000003</v>
      </c>
      <c r="H391" s="122">
        <v>290107.30000000005</v>
      </c>
    </row>
    <row r="392" spans="1:8" x14ac:dyDescent="0.25">
      <c r="A392" s="137"/>
      <c r="B392" s="124"/>
      <c r="C392" s="125"/>
      <c r="D392" s="149" t="s">
        <v>139</v>
      </c>
      <c r="E392" s="150" t="s">
        <v>140</v>
      </c>
      <c r="F392" s="120">
        <v>25</v>
      </c>
      <c r="G392" s="122">
        <v>2812.02</v>
      </c>
      <c r="H392" s="122">
        <v>70300.5</v>
      </c>
    </row>
    <row r="393" spans="1:8" ht="24" x14ac:dyDescent="0.25">
      <c r="A393" s="137"/>
      <c r="B393" s="124"/>
      <c r="C393" s="125"/>
      <c r="D393" s="149" t="s">
        <v>141</v>
      </c>
      <c r="E393" s="150" t="s">
        <v>142</v>
      </c>
      <c r="F393" s="120">
        <v>148</v>
      </c>
      <c r="G393" s="122">
        <v>3468.15</v>
      </c>
      <c r="H393" s="122">
        <v>513286.2</v>
      </c>
    </row>
    <row r="394" spans="1:8" ht="36" x14ac:dyDescent="0.25">
      <c r="A394" s="137"/>
      <c r="B394" s="124"/>
      <c r="C394" s="125"/>
      <c r="D394" s="149" t="s">
        <v>143</v>
      </c>
      <c r="E394" s="150" t="s">
        <v>144</v>
      </c>
      <c r="F394" s="120">
        <v>20</v>
      </c>
      <c r="G394" s="122">
        <v>4620.2299999999996</v>
      </c>
      <c r="H394" s="122">
        <v>92404.599999999991</v>
      </c>
    </row>
    <row r="395" spans="1:8" ht="24" x14ac:dyDescent="0.25">
      <c r="A395" s="137"/>
      <c r="B395" s="124"/>
      <c r="C395" s="125"/>
      <c r="D395" s="149" t="s">
        <v>132</v>
      </c>
      <c r="E395" s="150" t="s">
        <v>133</v>
      </c>
      <c r="F395" s="120">
        <v>78</v>
      </c>
      <c r="G395" s="122">
        <v>2530.8200000000002</v>
      </c>
      <c r="H395" s="122">
        <v>197403.96000000002</v>
      </c>
    </row>
    <row r="396" spans="1:8" x14ac:dyDescent="0.25">
      <c r="A396" s="138"/>
      <c r="B396" s="129"/>
      <c r="C396" s="151" t="s">
        <v>242</v>
      </c>
      <c r="D396" s="152"/>
      <c r="E396" s="152"/>
      <c r="F396" s="133">
        <v>1388</v>
      </c>
      <c r="G396" s="135"/>
      <c r="H396" s="135">
        <v>4040339.0700000008</v>
      </c>
    </row>
    <row r="397" spans="1:8" x14ac:dyDescent="0.25">
      <c r="A397" s="115">
        <v>25</v>
      </c>
      <c r="B397" s="116">
        <v>430333</v>
      </c>
      <c r="C397" s="117" t="s">
        <v>69</v>
      </c>
      <c r="D397" s="118" t="s">
        <v>211</v>
      </c>
      <c r="E397" s="119" t="s">
        <v>212</v>
      </c>
      <c r="F397" s="120">
        <v>4</v>
      </c>
      <c r="G397" s="122">
        <v>3081.97</v>
      </c>
      <c r="H397" s="122">
        <v>12327.88</v>
      </c>
    </row>
    <row r="398" spans="1:8" x14ac:dyDescent="0.25">
      <c r="A398" s="153"/>
      <c r="B398" s="124"/>
      <c r="C398" s="125"/>
      <c r="D398" s="118" t="s">
        <v>162</v>
      </c>
      <c r="E398" s="119" t="s">
        <v>163</v>
      </c>
      <c r="F398" s="120">
        <v>5</v>
      </c>
      <c r="G398" s="122">
        <v>3081.97</v>
      </c>
      <c r="H398" s="122">
        <v>15409.849999999999</v>
      </c>
    </row>
    <row r="399" spans="1:8" ht="36" x14ac:dyDescent="0.25">
      <c r="A399" s="153"/>
      <c r="B399" s="124"/>
      <c r="C399" s="125"/>
      <c r="D399" s="118" t="s">
        <v>164</v>
      </c>
      <c r="E399" s="119" t="s">
        <v>165</v>
      </c>
      <c r="F399" s="120">
        <v>25</v>
      </c>
      <c r="G399" s="122">
        <v>4542.25</v>
      </c>
      <c r="H399" s="122">
        <v>113556.25</v>
      </c>
    </row>
    <row r="400" spans="1:8" x14ac:dyDescent="0.25">
      <c r="A400" s="153"/>
      <c r="B400" s="124"/>
      <c r="C400" s="125"/>
      <c r="D400" s="118" t="s">
        <v>189</v>
      </c>
      <c r="E400" s="119" t="s">
        <v>190</v>
      </c>
      <c r="F400" s="120">
        <v>5</v>
      </c>
      <c r="G400" s="122">
        <v>3081.97</v>
      </c>
      <c r="H400" s="122">
        <v>15409.849999999999</v>
      </c>
    </row>
    <row r="401" spans="1:8" ht="36" x14ac:dyDescent="0.25">
      <c r="A401" s="153"/>
      <c r="B401" s="124"/>
      <c r="C401" s="125"/>
      <c r="D401" s="118" t="s">
        <v>168</v>
      </c>
      <c r="E401" s="119" t="s">
        <v>169</v>
      </c>
      <c r="F401" s="120">
        <v>15</v>
      </c>
      <c r="G401" s="122">
        <v>4542.25</v>
      </c>
      <c r="H401" s="122">
        <v>68133.75</v>
      </c>
    </row>
    <row r="402" spans="1:8" ht="24" x14ac:dyDescent="0.25">
      <c r="A402" s="153"/>
      <c r="B402" s="124"/>
      <c r="C402" s="125"/>
      <c r="D402" s="118" t="s">
        <v>147</v>
      </c>
      <c r="E402" s="119" t="s">
        <v>148</v>
      </c>
      <c r="F402" s="120">
        <v>796</v>
      </c>
      <c r="G402" s="122">
        <v>3081.97</v>
      </c>
      <c r="H402" s="122">
        <v>2453248.1199999996</v>
      </c>
    </row>
    <row r="403" spans="1:8" x14ac:dyDescent="0.25">
      <c r="A403" s="153"/>
      <c r="B403" s="124"/>
      <c r="C403" s="125"/>
      <c r="D403" s="118" t="s">
        <v>199</v>
      </c>
      <c r="E403" s="119" t="s">
        <v>200</v>
      </c>
      <c r="F403" s="120">
        <v>50</v>
      </c>
      <c r="G403" s="122">
        <v>3081.97</v>
      </c>
      <c r="H403" s="122">
        <v>154098.5</v>
      </c>
    </row>
    <row r="404" spans="1:8" x14ac:dyDescent="0.25">
      <c r="A404" s="153"/>
      <c r="B404" s="124"/>
      <c r="C404" s="125"/>
      <c r="D404" s="118" t="s">
        <v>192</v>
      </c>
      <c r="E404" s="119" t="s">
        <v>193</v>
      </c>
      <c r="F404" s="120">
        <v>20</v>
      </c>
      <c r="G404" s="122">
        <v>3081.97</v>
      </c>
      <c r="H404" s="122">
        <v>61639.399999999994</v>
      </c>
    </row>
    <row r="405" spans="1:8" x14ac:dyDescent="0.25">
      <c r="A405" s="153"/>
      <c r="B405" s="124"/>
      <c r="C405" s="125"/>
      <c r="D405" s="118" t="s">
        <v>149</v>
      </c>
      <c r="E405" s="119" t="s">
        <v>150</v>
      </c>
      <c r="F405" s="120">
        <v>346</v>
      </c>
      <c r="G405" s="122">
        <v>3081.97</v>
      </c>
      <c r="H405" s="122">
        <v>1066361.6199999999</v>
      </c>
    </row>
    <row r="406" spans="1:8" x14ac:dyDescent="0.25">
      <c r="A406" s="153"/>
      <c r="B406" s="124"/>
      <c r="C406" s="125"/>
      <c r="D406" s="118" t="s">
        <v>217</v>
      </c>
      <c r="E406" s="119" t="s">
        <v>218</v>
      </c>
      <c r="F406" s="120">
        <v>5</v>
      </c>
      <c r="G406" s="122">
        <v>3081.97</v>
      </c>
      <c r="H406" s="122">
        <v>15409.849999999999</v>
      </c>
    </row>
    <row r="407" spans="1:8" ht="24" x14ac:dyDescent="0.25">
      <c r="A407" s="153"/>
      <c r="B407" s="124"/>
      <c r="C407" s="125"/>
      <c r="D407" s="118" t="s">
        <v>235</v>
      </c>
      <c r="E407" s="119" t="s">
        <v>236</v>
      </c>
      <c r="F407" s="120">
        <v>15</v>
      </c>
      <c r="G407" s="122">
        <v>4542.25</v>
      </c>
      <c r="H407" s="122">
        <v>68133.75</v>
      </c>
    </row>
    <row r="408" spans="1:8" x14ac:dyDescent="0.25">
      <c r="A408" s="153"/>
      <c r="B408" s="124"/>
      <c r="C408" s="125"/>
      <c r="D408" s="118" t="s">
        <v>124</v>
      </c>
      <c r="E408" s="119" t="s">
        <v>125</v>
      </c>
      <c r="F408" s="120">
        <v>1700</v>
      </c>
      <c r="G408" s="122">
        <v>3081.97</v>
      </c>
      <c r="H408" s="122">
        <v>5239349</v>
      </c>
    </row>
    <row r="409" spans="1:8" ht="24" x14ac:dyDescent="0.25">
      <c r="A409" s="153"/>
      <c r="B409" s="124"/>
      <c r="C409" s="125"/>
      <c r="D409" s="118" t="s">
        <v>174</v>
      </c>
      <c r="E409" s="119" t="s">
        <v>175</v>
      </c>
      <c r="F409" s="120">
        <v>124</v>
      </c>
      <c r="G409" s="122">
        <v>4542.25</v>
      </c>
      <c r="H409" s="122">
        <v>563239</v>
      </c>
    </row>
    <row r="410" spans="1:8" x14ac:dyDescent="0.25">
      <c r="A410" s="153"/>
      <c r="B410" s="124"/>
      <c r="C410" s="125"/>
      <c r="D410" s="118" t="s">
        <v>126</v>
      </c>
      <c r="E410" s="119" t="s">
        <v>127</v>
      </c>
      <c r="F410" s="120">
        <v>2500</v>
      </c>
      <c r="G410" s="122">
        <v>2773.78</v>
      </c>
      <c r="H410" s="122">
        <v>6934450.0000000009</v>
      </c>
    </row>
    <row r="411" spans="1:8" ht="36" x14ac:dyDescent="0.25">
      <c r="A411" s="153"/>
      <c r="B411" s="124"/>
      <c r="C411" s="125"/>
      <c r="D411" s="118" t="s">
        <v>128</v>
      </c>
      <c r="E411" s="119" t="s">
        <v>129</v>
      </c>
      <c r="F411" s="120">
        <v>1100</v>
      </c>
      <c r="G411" s="122">
        <v>4542.25</v>
      </c>
      <c r="H411" s="122">
        <v>4996475</v>
      </c>
    </row>
    <row r="412" spans="1:8" x14ac:dyDescent="0.25">
      <c r="A412" s="153"/>
      <c r="B412" s="124"/>
      <c r="C412" s="125"/>
      <c r="D412" s="118" t="s">
        <v>178</v>
      </c>
      <c r="E412" s="119" t="s">
        <v>179</v>
      </c>
      <c r="F412" s="120">
        <v>5</v>
      </c>
      <c r="G412" s="122">
        <v>3081.97</v>
      </c>
      <c r="H412" s="122">
        <v>15409.849999999999</v>
      </c>
    </row>
    <row r="413" spans="1:8" ht="24" x14ac:dyDescent="0.25">
      <c r="A413" s="153"/>
      <c r="B413" s="124"/>
      <c r="C413" s="125"/>
      <c r="D413" s="118" t="s">
        <v>153</v>
      </c>
      <c r="E413" s="119" t="s">
        <v>154</v>
      </c>
      <c r="F413" s="120">
        <v>206</v>
      </c>
      <c r="G413" s="122">
        <v>4281.5</v>
      </c>
      <c r="H413" s="122">
        <v>881989</v>
      </c>
    </row>
    <row r="414" spans="1:8" ht="24" x14ac:dyDescent="0.25">
      <c r="A414" s="153"/>
      <c r="B414" s="124"/>
      <c r="C414" s="125"/>
      <c r="D414" s="118" t="s">
        <v>157</v>
      </c>
      <c r="E414" s="119" t="s">
        <v>158</v>
      </c>
      <c r="F414" s="120">
        <v>137</v>
      </c>
      <c r="G414" s="122">
        <v>4542.25</v>
      </c>
      <c r="H414" s="122">
        <v>622288.25</v>
      </c>
    </row>
    <row r="415" spans="1:8" x14ac:dyDescent="0.25">
      <c r="A415" s="153"/>
      <c r="B415" s="124"/>
      <c r="C415" s="125"/>
      <c r="D415" s="118" t="s">
        <v>130</v>
      </c>
      <c r="E415" s="119" t="s">
        <v>131</v>
      </c>
      <c r="F415" s="120">
        <v>1421</v>
      </c>
      <c r="G415" s="122">
        <v>2722.4</v>
      </c>
      <c r="H415" s="122">
        <v>3868530.4</v>
      </c>
    </row>
    <row r="416" spans="1:8" ht="24" x14ac:dyDescent="0.25">
      <c r="A416" s="153"/>
      <c r="B416" s="124"/>
      <c r="C416" s="125"/>
      <c r="D416" s="118" t="s">
        <v>182</v>
      </c>
      <c r="E416" s="119" t="s">
        <v>183</v>
      </c>
      <c r="F416" s="120">
        <v>102</v>
      </c>
      <c r="G416" s="122">
        <v>4542.25</v>
      </c>
      <c r="H416" s="122">
        <v>463309.5</v>
      </c>
    </row>
    <row r="417" spans="1:8" ht="24" x14ac:dyDescent="0.25">
      <c r="A417" s="153"/>
      <c r="B417" s="124"/>
      <c r="C417" s="125"/>
      <c r="D417" s="118" t="s">
        <v>135</v>
      </c>
      <c r="E417" s="119" t="s">
        <v>136</v>
      </c>
      <c r="F417" s="120">
        <v>39</v>
      </c>
      <c r="G417" s="122">
        <v>4542.25</v>
      </c>
      <c r="H417" s="122">
        <v>177147.75</v>
      </c>
    </row>
    <row r="418" spans="1:8" x14ac:dyDescent="0.25">
      <c r="A418" s="153"/>
      <c r="B418" s="124"/>
      <c r="C418" s="125"/>
      <c r="D418" s="118" t="s">
        <v>184</v>
      </c>
      <c r="E418" s="119" t="s">
        <v>185</v>
      </c>
      <c r="F418" s="120">
        <v>214</v>
      </c>
      <c r="G418" s="122">
        <v>3081.97</v>
      </c>
      <c r="H418" s="122">
        <v>659541.57999999996</v>
      </c>
    </row>
    <row r="419" spans="1:8" x14ac:dyDescent="0.25">
      <c r="A419" s="153"/>
      <c r="B419" s="124"/>
      <c r="C419" s="125"/>
      <c r="D419" s="118" t="s">
        <v>186</v>
      </c>
      <c r="E419" s="119" t="s">
        <v>187</v>
      </c>
      <c r="F419" s="120">
        <v>12</v>
      </c>
      <c r="G419" s="122">
        <v>3081.97</v>
      </c>
      <c r="H419" s="122">
        <v>36983.64</v>
      </c>
    </row>
    <row r="420" spans="1:8" ht="24" x14ac:dyDescent="0.25">
      <c r="A420" s="153"/>
      <c r="B420" s="124"/>
      <c r="C420" s="125"/>
      <c r="D420" s="118" t="s">
        <v>137</v>
      </c>
      <c r="E420" s="119" t="s">
        <v>138</v>
      </c>
      <c r="F420" s="120">
        <v>488</v>
      </c>
      <c r="G420" s="122">
        <v>4542.25</v>
      </c>
      <c r="H420" s="122">
        <v>2216618</v>
      </c>
    </row>
    <row r="421" spans="1:8" ht="24" x14ac:dyDescent="0.25">
      <c r="A421" s="153"/>
      <c r="B421" s="124"/>
      <c r="C421" s="125"/>
      <c r="D421" s="118" t="s">
        <v>141</v>
      </c>
      <c r="E421" s="119" t="s">
        <v>142</v>
      </c>
      <c r="F421" s="120">
        <v>80</v>
      </c>
      <c r="G421" s="122">
        <v>3801.09</v>
      </c>
      <c r="H421" s="122">
        <v>304087.2</v>
      </c>
    </row>
    <row r="422" spans="1:8" ht="36" x14ac:dyDescent="0.25">
      <c r="A422" s="153"/>
      <c r="B422" s="124"/>
      <c r="C422" s="125"/>
      <c r="D422" s="118" t="s">
        <v>143</v>
      </c>
      <c r="E422" s="119" t="s">
        <v>144</v>
      </c>
      <c r="F422" s="120">
        <v>809</v>
      </c>
      <c r="G422" s="122">
        <v>5063.7700000000004</v>
      </c>
      <c r="H422" s="122">
        <v>4096589.93</v>
      </c>
    </row>
    <row r="423" spans="1:8" ht="24" x14ac:dyDescent="0.25">
      <c r="A423" s="153"/>
      <c r="B423" s="124"/>
      <c r="C423" s="125"/>
      <c r="D423" s="118" t="s">
        <v>194</v>
      </c>
      <c r="E423" s="119" t="s">
        <v>195</v>
      </c>
      <c r="F423" s="120">
        <v>225</v>
      </c>
      <c r="G423" s="122">
        <v>5063.7700000000004</v>
      </c>
      <c r="H423" s="122">
        <v>1139348.25</v>
      </c>
    </row>
    <row r="424" spans="1:8" ht="36" x14ac:dyDescent="0.25">
      <c r="A424" s="153"/>
      <c r="B424" s="124"/>
      <c r="C424" s="125"/>
      <c r="D424" s="118" t="s">
        <v>229</v>
      </c>
      <c r="E424" s="119" t="s">
        <v>230</v>
      </c>
      <c r="F424" s="120">
        <v>420</v>
      </c>
      <c r="G424" s="122">
        <v>5063.7700000000004</v>
      </c>
      <c r="H424" s="122">
        <v>2126783.4000000004</v>
      </c>
    </row>
    <row r="425" spans="1:8" x14ac:dyDescent="0.25">
      <c r="A425" s="153"/>
      <c r="B425" s="124"/>
      <c r="C425" s="125"/>
      <c r="D425" s="118" t="s">
        <v>219</v>
      </c>
      <c r="E425" s="119" t="s">
        <v>220</v>
      </c>
      <c r="F425" s="120">
        <v>35</v>
      </c>
      <c r="G425" s="122">
        <v>3081.97</v>
      </c>
      <c r="H425" s="122">
        <v>107868.95</v>
      </c>
    </row>
    <row r="426" spans="1:8" ht="24" x14ac:dyDescent="0.25">
      <c r="A426" s="153"/>
      <c r="B426" s="124"/>
      <c r="C426" s="125"/>
      <c r="D426" s="126" t="s">
        <v>206</v>
      </c>
      <c r="E426" s="127" t="s">
        <v>207</v>
      </c>
      <c r="F426" s="120">
        <v>600</v>
      </c>
      <c r="G426" s="122">
        <v>4542.25</v>
      </c>
      <c r="H426" s="122">
        <v>2725350</v>
      </c>
    </row>
    <row r="427" spans="1:8" x14ac:dyDescent="0.25">
      <c r="A427" s="138"/>
      <c r="B427" s="129"/>
      <c r="C427" s="130" t="s">
        <v>243</v>
      </c>
      <c r="D427" s="131"/>
      <c r="E427" s="132"/>
      <c r="F427" s="133">
        <v>11503</v>
      </c>
      <c r="G427" s="135"/>
      <c r="H427" s="135">
        <v>41219087.520000003</v>
      </c>
    </row>
    <row r="428" spans="1:8" x14ac:dyDescent="0.25">
      <c r="A428" s="115">
        <v>26</v>
      </c>
      <c r="B428" s="116">
        <v>430334</v>
      </c>
      <c r="C428" s="136" t="s">
        <v>244</v>
      </c>
      <c r="D428" s="118" t="s">
        <v>189</v>
      </c>
      <c r="E428" s="119" t="s">
        <v>190</v>
      </c>
      <c r="F428" s="120">
        <v>60</v>
      </c>
      <c r="G428" s="122">
        <v>3081.97</v>
      </c>
      <c r="H428" s="122">
        <v>184918.19999999998</v>
      </c>
    </row>
    <row r="429" spans="1:8" x14ac:dyDescent="0.25">
      <c r="A429" s="153"/>
      <c r="B429" s="124"/>
      <c r="C429" s="125"/>
      <c r="D429" s="118" t="s">
        <v>166</v>
      </c>
      <c r="E429" s="119" t="s">
        <v>167</v>
      </c>
      <c r="F429" s="120">
        <v>165</v>
      </c>
      <c r="G429" s="122">
        <v>3081.97</v>
      </c>
      <c r="H429" s="122">
        <v>508525.05</v>
      </c>
    </row>
    <row r="430" spans="1:8" ht="24" x14ac:dyDescent="0.25">
      <c r="A430" s="153"/>
      <c r="B430" s="124"/>
      <c r="C430" s="125"/>
      <c r="D430" s="118" t="s">
        <v>147</v>
      </c>
      <c r="E430" s="119" t="s">
        <v>148</v>
      </c>
      <c r="F430" s="120">
        <v>258</v>
      </c>
      <c r="G430" s="122">
        <v>3081.97</v>
      </c>
      <c r="H430" s="122">
        <v>795148.25999999989</v>
      </c>
    </row>
    <row r="431" spans="1:8" x14ac:dyDescent="0.25">
      <c r="A431" s="153"/>
      <c r="B431" s="124"/>
      <c r="C431" s="125"/>
      <c r="D431" s="118" t="s">
        <v>149</v>
      </c>
      <c r="E431" s="119" t="s">
        <v>150</v>
      </c>
      <c r="F431" s="120">
        <v>2</v>
      </c>
      <c r="G431" s="122">
        <v>3081.97</v>
      </c>
      <c r="H431" s="122">
        <v>6163.94</v>
      </c>
    </row>
    <row r="432" spans="1:8" x14ac:dyDescent="0.25">
      <c r="A432" s="153"/>
      <c r="B432" s="124"/>
      <c r="C432" s="125"/>
      <c r="D432" s="118" t="s">
        <v>217</v>
      </c>
      <c r="E432" s="119" t="s">
        <v>218</v>
      </c>
      <c r="F432" s="120">
        <v>5</v>
      </c>
      <c r="G432" s="122">
        <v>3081.97</v>
      </c>
      <c r="H432" s="122">
        <v>15409.849999999999</v>
      </c>
    </row>
    <row r="433" spans="1:8" x14ac:dyDescent="0.25">
      <c r="A433" s="153"/>
      <c r="B433" s="124"/>
      <c r="C433" s="125"/>
      <c r="D433" s="118" t="s">
        <v>124</v>
      </c>
      <c r="E433" s="119" t="s">
        <v>125</v>
      </c>
      <c r="F433" s="120">
        <v>123</v>
      </c>
      <c r="G433" s="122">
        <v>3081.97</v>
      </c>
      <c r="H433" s="122">
        <v>379082.31</v>
      </c>
    </row>
    <row r="434" spans="1:8" x14ac:dyDescent="0.25">
      <c r="A434" s="153"/>
      <c r="B434" s="124"/>
      <c r="C434" s="125"/>
      <c r="D434" s="118" t="s">
        <v>126</v>
      </c>
      <c r="E434" s="119" t="s">
        <v>127</v>
      </c>
      <c r="F434" s="120">
        <v>540</v>
      </c>
      <c r="G434" s="122">
        <v>2773.78</v>
      </c>
      <c r="H434" s="122">
        <v>1497841.2000000002</v>
      </c>
    </row>
    <row r="435" spans="1:8" ht="36" x14ac:dyDescent="0.25">
      <c r="A435" s="153"/>
      <c r="B435" s="124"/>
      <c r="C435" s="125"/>
      <c r="D435" s="118" t="s">
        <v>128</v>
      </c>
      <c r="E435" s="119" t="s">
        <v>129</v>
      </c>
      <c r="F435" s="120">
        <v>10</v>
      </c>
      <c r="G435" s="122">
        <v>4542.25</v>
      </c>
      <c r="H435" s="122">
        <v>45422.5</v>
      </c>
    </row>
    <row r="436" spans="1:8" ht="24" x14ac:dyDescent="0.25">
      <c r="A436" s="153"/>
      <c r="B436" s="124"/>
      <c r="C436" s="125"/>
      <c r="D436" s="118" t="s">
        <v>151</v>
      </c>
      <c r="E436" s="119" t="s">
        <v>152</v>
      </c>
      <c r="F436" s="120">
        <v>20</v>
      </c>
      <c r="G436" s="122">
        <v>3081.97</v>
      </c>
      <c r="H436" s="122">
        <v>61639.399999999994</v>
      </c>
    </row>
    <row r="437" spans="1:8" x14ac:dyDescent="0.25">
      <c r="A437" s="153"/>
      <c r="B437" s="124"/>
      <c r="C437" s="125"/>
      <c r="D437" s="118" t="s">
        <v>155</v>
      </c>
      <c r="E437" s="119" t="s">
        <v>156</v>
      </c>
      <c r="F437" s="120">
        <v>70</v>
      </c>
      <c r="G437" s="122">
        <v>3081.97</v>
      </c>
      <c r="H437" s="122">
        <v>215737.9</v>
      </c>
    </row>
    <row r="438" spans="1:8" x14ac:dyDescent="0.25">
      <c r="A438" s="153"/>
      <c r="B438" s="124"/>
      <c r="C438" s="125"/>
      <c r="D438" s="118" t="s">
        <v>130</v>
      </c>
      <c r="E438" s="119" t="s">
        <v>131</v>
      </c>
      <c r="F438" s="120">
        <v>746</v>
      </c>
      <c r="G438" s="122">
        <v>2722.4</v>
      </c>
      <c r="H438" s="122">
        <v>2030910.4000000001</v>
      </c>
    </row>
    <row r="439" spans="1:8" ht="24" x14ac:dyDescent="0.25">
      <c r="A439" s="153"/>
      <c r="B439" s="124"/>
      <c r="C439" s="125"/>
      <c r="D439" s="118" t="s">
        <v>182</v>
      </c>
      <c r="E439" s="119" t="s">
        <v>183</v>
      </c>
      <c r="F439" s="120">
        <v>5</v>
      </c>
      <c r="G439" s="122">
        <v>4542.25</v>
      </c>
      <c r="H439" s="122">
        <v>22711.25</v>
      </c>
    </row>
    <row r="440" spans="1:8" x14ac:dyDescent="0.25">
      <c r="A440" s="153"/>
      <c r="B440" s="124"/>
      <c r="C440" s="125"/>
      <c r="D440" s="118" t="s">
        <v>184</v>
      </c>
      <c r="E440" s="119" t="s">
        <v>185</v>
      </c>
      <c r="F440" s="120">
        <v>87</v>
      </c>
      <c r="G440" s="122">
        <v>3081.97</v>
      </c>
      <c r="H440" s="122">
        <v>268131.38999999996</v>
      </c>
    </row>
    <row r="441" spans="1:8" x14ac:dyDescent="0.25">
      <c r="A441" s="153"/>
      <c r="B441" s="124"/>
      <c r="C441" s="125"/>
      <c r="D441" s="118" t="s">
        <v>139</v>
      </c>
      <c r="E441" s="119" t="s">
        <v>140</v>
      </c>
      <c r="F441" s="120">
        <v>600</v>
      </c>
      <c r="G441" s="122">
        <v>3081.97</v>
      </c>
      <c r="H441" s="122">
        <v>1849181.9999999998</v>
      </c>
    </row>
    <row r="442" spans="1:8" ht="24" x14ac:dyDescent="0.25">
      <c r="A442" s="153"/>
      <c r="B442" s="124"/>
      <c r="C442" s="125"/>
      <c r="D442" s="118" t="s">
        <v>141</v>
      </c>
      <c r="E442" s="119" t="s">
        <v>142</v>
      </c>
      <c r="F442" s="120">
        <v>806</v>
      </c>
      <c r="G442" s="122">
        <v>3801.09</v>
      </c>
      <c r="H442" s="122">
        <v>3063678.54</v>
      </c>
    </row>
    <row r="443" spans="1:8" ht="36" x14ac:dyDescent="0.25">
      <c r="A443" s="153"/>
      <c r="B443" s="124"/>
      <c r="C443" s="125"/>
      <c r="D443" s="118" t="s">
        <v>143</v>
      </c>
      <c r="E443" s="119" t="s">
        <v>144</v>
      </c>
      <c r="F443" s="120">
        <v>5</v>
      </c>
      <c r="G443" s="122">
        <v>5063.7700000000004</v>
      </c>
      <c r="H443" s="122">
        <v>25318.850000000002</v>
      </c>
    </row>
    <row r="444" spans="1:8" ht="24" x14ac:dyDescent="0.25">
      <c r="A444" s="153"/>
      <c r="B444" s="124"/>
      <c r="C444" s="125"/>
      <c r="D444" s="118" t="s">
        <v>194</v>
      </c>
      <c r="E444" s="119" t="s">
        <v>195</v>
      </c>
      <c r="F444" s="120">
        <v>5</v>
      </c>
      <c r="G444" s="122">
        <v>5063.7700000000004</v>
      </c>
      <c r="H444" s="122">
        <v>25318.850000000002</v>
      </c>
    </row>
    <row r="445" spans="1:8" ht="24" x14ac:dyDescent="0.25">
      <c r="A445" s="153"/>
      <c r="B445" s="124"/>
      <c r="C445" s="125"/>
      <c r="D445" s="126" t="s">
        <v>206</v>
      </c>
      <c r="E445" s="127" t="s">
        <v>207</v>
      </c>
      <c r="F445" s="120">
        <v>5</v>
      </c>
      <c r="G445" s="122">
        <v>4542.25</v>
      </c>
      <c r="H445" s="122">
        <v>22711.25</v>
      </c>
    </row>
    <row r="446" spans="1:8" x14ac:dyDescent="0.25">
      <c r="A446" s="138"/>
      <c r="B446" s="129"/>
      <c r="C446" s="130" t="s">
        <v>245</v>
      </c>
      <c r="D446" s="131"/>
      <c r="E446" s="132"/>
      <c r="F446" s="133">
        <v>3512</v>
      </c>
      <c r="G446" s="135"/>
      <c r="H446" s="135">
        <v>11017851.139999999</v>
      </c>
    </row>
    <row r="447" spans="1:8" x14ac:dyDescent="0.25">
      <c r="A447" s="115">
        <v>27</v>
      </c>
      <c r="B447" s="116">
        <v>430336</v>
      </c>
      <c r="C447" s="136" t="s">
        <v>246</v>
      </c>
      <c r="D447" s="118" t="s">
        <v>162</v>
      </c>
      <c r="E447" s="119" t="s">
        <v>163</v>
      </c>
      <c r="F447" s="120">
        <v>1</v>
      </c>
      <c r="G447" s="122">
        <v>3081.97</v>
      </c>
      <c r="H447" s="122">
        <v>3081.97</v>
      </c>
    </row>
    <row r="448" spans="1:8" ht="36" x14ac:dyDescent="0.25">
      <c r="A448" s="153"/>
      <c r="B448" s="124"/>
      <c r="C448" s="125"/>
      <c r="D448" s="118" t="s">
        <v>164</v>
      </c>
      <c r="E448" s="119" t="s">
        <v>165</v>
      </c>
      <c r="F448" s="120">
        <v>3</v>
      </c>
      <c r="G448" s="122">
        <v>4542.25</v>
      </c>
      <c r="H448" s="122">
        <v>13626.75</v>
      </c>
    </row>
    <row r="449" spans="1:8" x14ac:dyDescent="0.25">
      <c r="A449" s="153"/>
      <c r="B449" s="124"/>
      <c r="C449" s="125"/>
      <c r="D449" s="118" t="s">
        <v>166</v>
      </c>
      <c r="E449" s="119" t="s">
        <v>167</v>
      </c>
      <c r="F449" s="120">
        <v>4</v>
      </c>
      <c r="G449" s="122">
        <v>3081.97</v>
      </c>
      <c r="H449" s="122">
        <v>12327.88</v>
      </c>
    </row>
    <row r="450" spans="1:8" ht="24" x14ac:dyDescent="0.25">
      <c r="A450" s="153"/>
      <c r="B450" s="124"/>
      <c r="C450" s="125"/>
      <c r="D450" s="118" t="s">
        <v>147</v>
      </c>
      <c r="E450" s="119" t="s">
        <v>148</v>
      </c>
      <c r="F450" s="120">
        <v>17</v>
      </c>
      <c r="G450" s="122">
        <v>3081.97</v>
      </c>
      <c r="H450" s="122">
        <v>52393.49</v>
      </c>
    </row>
    <row r="451" spans="1:8" x14ac:dyDescent="0.25">
      <c r="A451" s="153"/>
      <c r="B451" s="124"/>
      <c r="C451" s="125"/>
      <c r="D451" s="118" t="s">
        <v>192</v>
      </c>
      <c r="E451" s="119" t="s">
        <v>193</v>
      </c>
      <c r="F451" s="120">
        <v>14</v>
      </c>
      <c r="G451" s="122">
        <v>3081.97</v>
      </c>
      <c r="H451" s="122">
        <v>43147.579999999994</v>
      </c>
    </row>
    <row r="452" spans="1:8" x14ac:dyDescent="0.25">
      <c r="A452" s="153"/>
      <c r="B452" s="124"/>
      <c r="C452" s="125"/>
      <c r="D452" s="118" t="s">
        <v>149</v>
      </c>
      <c r="E452" s="119" t="s">
        <v>150</v>
      </c>
      <c r="F452" s="120">
        <v>3</v>
      </c>
      <c r="G452" s="122">
        <v>3081.97</v>
      </c>
      <c r="H452" s="122">
        <v>9245.91</v>
      </c>
    </row>
    <row r="453" spans="1:8" x14ac:dyDescent="0.25">
      <c r="A453" s="153"/>
      <c r="B453" s="124"/>
      <c r="C453" s="125"/>
      <c r="D453" s="118" t="s">
        <v>124</v>
      </c>
      <c r="E453" s="119" t="s">
        <v>125</v>
      </c>
      <c r="F453" s="120">
        <v>13</v>
      </c>
      <c r="G453" s="122">
        <v>3081.97</v>
      </c>
      <c r="H453" s="122">
        <v>40065.61</v>
      </c>
    </row>
    <row r="454" spans="1:8" x14ac:dyDescent="0.25">
      <c r="A454" s="153"/>
      <c r="B454" s="124"/>
      <c r="C454" s="125"/>
      <c r="D454" s="118" t="s">
        <v>201</v>
      </c>
      <c r="E454" s="119" t="s">
        <v>202</v>
      </c>
      <c r="F454" s="120">
        <v>14</v>
      </c>
      <c r="G454" s="122">
        <v>3081.97</v>
      </c>
      <c r="H454" s="122">
        <v>43147.579999999994</v>
      </c>
    </row>
    <row r="455" spans="1:8" ht="24" x14ac:dyDescent="0.25">
      <c r="A455" s="153"/>
      <c r="B455" s="124"/>
      <c r="C455" s="125"/>
      <c r="D455" s="118" t="s">
        <v>174</v>
      </c>
      <c r="E455" s="119" t="s">
        <v>175</v>
      </c>
      <c r="F455" s="120">
        <v>1</v>
      </c>
      <c r="G455" s="122">
        <v>4542.25</v>
      </c>
      <c r="H455" s="122">
        <v>4542.25</v>
      </c>
    </row>
    <row r="456" spans="1:8" x14ac:dyDescent="0.25">
      <c r="A456" s="153"/>
      <c r="B456" s="124"/>
      <c r="C456" s="125"/>
      <c r="D456" s="118" t="s">
        <v>126</v>
      </c>
      <c r="E456" s="119" t="s">
        <v>127</v>
      </c>
      <c r="F456" s="120">
        <v>140</v>
      </c>
      <c r="G456" s="122">
        <v>2773.78</v>
      </c>
      <c r="H456" s="122">
        <v>388329.2</v>
      </c>
    </row>
    <row r="457" spans="1:8" ht="36" x14ac:dyDescent="0.25">
      <c r="A457" s="153"/>
      <c r="B457" s="124"/>
      <c r="C457" s="125"/>
      <c r="D457" s="118" t="s">
        <v>128</v>
      </c>
      <c r="E457" s="119" t="s">
        <v>129</v>
      </c>
      <c r="F457" s="120">
        <v>517</v>
      </c>
      <c r="G457" s="122">
        <v>4542.25</v>
      </c>
      <c r="H457" s="122">
        <v>2348343.25</v>
      </c>
    </row>
    <row r="458" spans="1:8" ht="24" x14ac:dyDescent="0.25">
      <c r="A458" s="153"/>
      <c r="B458" s="124"/>
      <c r="C458" s="125"/>
      <c r="D458" s="118" t="s">
        <v>151</v>
      </c>
      <c r="E458" s="119" t="s">
        <v>152</v>
      </c>
      <c r="F458" s="120">
        <v>201</v>
      </c>
      <c r="G458" s="122">
        <v>3081.97</v>
      </c>
      <c r="H458" s="122">
        <v>619475.97</v>
      </c>
    </row>
    <row r="459" spans="1:8" ht="24" x14ac:dyDescent="0.25">
      <c r="A459" s="153"/>
      <c r="B459" s="124"/>
      <c r="C459" s="125"/>
      <c r="D459" s="118" t="s">
        <v>153</v>
      </c>
      <c r="E459" s="119" t="s">
        <v>154</v>
      </c>
      <c r="F459" s="120">
        <v>5</v>
      </c>
      <c r="G459" s="122">
        <v>4281.5</v>
      </c>
      <c r="H459" s="122">
        <v>21407.5</v>
      </c>
    </row>
    <row r="460" spans="1:8" x14ac:dyDescent="0.25">
      <c r="A460" s="153"/>
      <c r="B460" s="124"/>
      <c r="C460" s="125"/>
      <c r="D460" s="118" t="s">
        <v>155</v>
      </c>
      <c r="E460" s="119" t="s">
        <v>156</v>
      </c>
      <c r="F460" s="120">
        <v>264</v>
      </c>
      <c r="G460" s="122">
        <v>3081.97</v>
      </c>
      <c r="H460" s="122">
        <v>813640.08</v>
      </c>
    </row>
    <row r="461" spans="1:8" x14ac:dyDescent="0.25">
      <c r="A461" s="153"/>
      <c r="B461" s="124"/>
      <c r="C461" s="125"/>
      <c r="D461" s="118" t="s">
        <v>130</v>
      </c>
      <c r="E461" s="119" t="s">
        <v>131</v>
      </c>
      <c r="F461" s="120">
        <v>15</v>
      </c>
      <c r="G461" s="122">
        <v>2722.4</v>
      </c>
      <c r="H461" s="122">
        <v>40836</v>
      </c>
    </row>
    <row r="462" spans="1:8" ht="24" x14ac:dyDescent="0.25">
      <c r="A462" s="153"/>
      <c r="B462" s="124"/>
      <c r="C462" s="125"/>
      <c r="D462" s="118" t="s">
        <v>182</v>
      </c>
      <c r="E462" s="119" t="s">
        <v>183</v>
      </c>
      <c r="F462" s="120">
        <v>5</v>
      </c>
      <c r="G462" s="122">
        <v>4542.25</v>
      </c>
      <c r="H462" s="122">
        <v>22711.25</v>
      </c>
    </row>
    <row r="463" spans="1:8" x14ac:dyDescent="0.25">
      <c r="A463" s="153"/>
      <c r="B463" s="124"/>
      <c r="C463" s="125"/>
      <c r="D463" s="118" t="s">
        <v>184</v>
      </c>
      <c r="E463" s="119" t="s">
        <v>185</v>
      </c>
      <c r="F463" s="120">
        <v>1</v>
      </c>
      <c r="G463" s="122">
        <v>3081.97</v>
      </c>
      <c r="H463" s="122">
        <v>3081.97</v>
      </c>
    </row>
    <row r="464" spans="1:8" ht="24" x14ac:dyDescent="0.25">
      <c r="A464" s="153"/>
      <c r="B464" s="124"/>
      <c r="C464" s="125"/>
      <c r="D464" s="118" t="s">
        <v>141</v>
      </c>
      <c r="E464" s="119" t="s">
        <v>142</v>
      </c>
      <c r="F464" s="120">
        <v>415</v>
      </c>
      <c r="G464" s="122">
        <v>3801.09</v>
      </c>
      <c r="H464" s="122">
        <v>1577452.35</v>
      </c>
    </row>
    <row r="465" spans="1:8" ht="36" x14ac:dyDescent="0.25">
      <c r="A465" s="153"/>
      <c r="B465" s="124"/>
      <c r="C465" s="125"/>
      <c r="D465" s="126" t="s">
        <v>229</v>
      </c>
      <c r="E465" s="127" t="s">
        <v>230</v>
      </c>
      <c r="F465" s="120">
        <v>69</v>
      </c>
      <c r="G465" s="122">
        <v>5063.7700000000004</v>
      </c>
      <c r="H465" s="122">
        <v>349400.13</v>
      </c>
    </row>
    <row r="466" spans="1:8" x14ac:dyDescent="0.25">
      <c r="A466" s="138"/>
      <c r="B466" s="129"/>
      <c r="C466" s="130" t="s">
        <v>247</v>
      </c>
      <c r="D466" s="131"/>
      <c r="E466" s="132"/>
      <c r="F466" s="133">
        <v>1702</v>
      </c>
      <c r="G466" s="135"/>
      <c r="H466" s="135">
        <v>6406256.7199999997</v>
      </c>
    </row>
    <row r="467" spans="1:8" ht="24" x14ac:dyDescent="0.25">
      <c r="A467" s="115">
        <v>28</v>
      </c>
      <c r="B467" s="116">
        <v>430350</v>
      </c>
      <c r="C467" s="136" t="s">
        <v>14</v>
      </c>
      <c r="D467" s="118" t="s">
        <v>147</v>
      </c>
      <c r="E467" s="119" t="s">
        <v>148</v>
      </c>
      <c r="F467" s="120">
        <v>171</v>
      </c>
      <c r="G467" s="122">
        <v>3081.97</v>
      </c>
      <c r="H467" s="122">
        <v>527016.87</v>
      </c>
    </row>
    <row r="468" spans="1:8" x14ac:dyDescent="0.25">
      <c r="A468" s="153"/>
      <c r="B468" s="124"/>
      <c r="C468" s="125"/>
      <c r="D468" s="118" t="s">
        <v>149</v>
      </c>
      <c r="E468" s="119" t="s">
        <v>150</v>
      </c>
      <c r="F468" s="120">
        <v>25</v>
      </c>
      <c r="G468" s="122">
        <v>3081.97</v>
      </c>
      <c r="H468" s="122">
        <v>77049.25</v>
      </c>
    </row>
    <row r="469" spans="1:8" x14ac:dyDescent="0.25">
      <c r="A469" s="153"/>
      <c r="B469" s="124"/>
      <c r="C469" s="125"/>
      <c r="D469" s="118" t="s">
        <v>124</v>
      </c>
      <c r="E469" s="119" t="s">
        <v>125</v>
      </c>
      <c r="F469" s="120">
        <v>15</v>
      </c>
      <c r="G469" s="122">
        <v>3081.97</v>
      </c>
      <c r="H469" s="122">
        <v>46229.549999999996</v>
      </c>
    </row>
    <row r="470" spans="1:8" ht="24" x14ac:dyDescent="0.25">
      <c r="A470" s="153"/>
      <c r="B470" s="124"/>
      <c r="C470" s="125"/>
      <c r="D470" s="118" t="s">
        <v>174</v>
      </c>
      <c r="E470" s="119" t="s">
        <v>175</v>
      </c>
      <c r="F470" s="120">
        <v>4</v>
      </c>
      <c r="G470" s="122">
        <v>4542.25</v>
      </c>
      <c r="H470" s="122">
        <v>18169</v>
      </c>
    </row>
    <row r="471" spans="1:8" x14ac:dyDescent="0.25">
      <c r="A471" s="153"/>
      <c r="B471" s="124"/>
      <c r="C471" s="125"/>
      <c r="D471" s="118" t="s">
        <v>126</v>
      </c>
      <c r="E471" s="119" t="s">
        <v>127</v>
      </c>
      <c r="F471" s="120">
        <v>401</v>
      </c>
      <c r="G471" s="122">
        <v>2773.78</v>
      </c>
      <c r="H471" s="122">
        <v>1112285.78</v>
      </c>
    </row>
    <row r="472" spans="1:8" ht="36" x14ac:dyDescent="0.25">
      <c r="A472" s="153"/>
      <c r="B472" s="124"/>
      <c r="C472" s="125"/>
      <c r="D472" s="118" t="s">
        <v>128</v>
      </c>
      <c r="E472" s="119" t="s">
        <v>129</v>
      </c>
      <c r="F472" s="120">
        <v>104</v>
      </c>
      <c r="G472" s="122">
        <v>4542.25</v>
      </c>
      <c r="H472" s="122">
        <v>472394</v>
      </c>
    </row>
    <row r="473" spans="1:8" ht="24" x14ac:dyDescent="0.25">
      <c r="A473" s="153"/>
      <c r="B473" s="124"/>
      <c r="C473" s="125"/>
      <c r="D473" s="118" t="s">
        <v>151</v>
      </c>
      <c r="E473" s="119" t="s">
        <v>152</v>
      </c>
      <c r="F473" s="120">
        <v>4</v>
      </c>
      <c r="G473" s="122">
        <v>3081.97</v>
      </c>
      <c r="H473" s="122">
        <v>12327.88</v>
      </c>
    </row>
    <row r="474" spans="1:8" ht="24" x14ac:dyDescent="0.25">
      <c r="A474" s="153"/>
      <c r="B474" s="124"/>
      <c r="C474" s="125"/>
      <c r="D474" s="118" t="s">
        <v>157</v>
      </c>
      <c r="E474" s="119" t="s">
        <v>158</v>
      </c>
      <c r="F474" s="120">
        <v>4</v>
      </c>
      <c r="G474" s="122">
        <v>4542.25</v>
      </c>
      <c r="H474" s="122">
        <v>18169</v>
      </c>
    </row>
    <row r="475" spans="1:8" x14ac:dyDescent="0.25">
      <c r="A475" s="153"/>
      <c r="B475" s="124"/>
      <c r="C475" s="125"/>
      <c r="D475" s="118" t="s">
        <v>130</v>
      </c>
      <c r="E475" s="119" t="s">
        <v>131</v>
      </c>
      <c r="F475" s="120">
        <v>217</v>
      </c>
      <c r="G475" s="122">
        <v>2722.4</v>
      </c>
      <c r="H475" s="122">
        <v>590760.80000000005</v>
      </c>
    </row>
    <row r="476" spans="1:8" ht="24" x14ac:dyDescent="0.25">
      <c r="A476" s="153"/>
      <c r="B476" s="124"/>
      <c r="C476" s="125"/>
      <c r="D476" s="118" t="s">
        <v>182</v>
      </c>
      <c r="E476" s="119" t="s">
        <v>183</v>
      </c>
      <c r="F476" s="120">
        <v>4</v>
      </c>
      <c r="G476" s="122">
        <v>4542.25</v>
      </c>
      <c r="H476" s="122">
        <v>18169</v>
      </c>
    </row>
    <row r="477" spans="1:8" ht="24" x14ac:dyDescent="0.25">
      <c r="A477" s="153"/>
      <c r="B477" s="124"/>
      <c r="C477" s="125"/>
      <c r="D477" s="118" t="s">
        <v>137</v>
      </c>
      <c r="E477" s="119" t="s">
        <v>138</v>
      </c>
      <c r="F477" s="120">
        <v>41</v>
      </c>
      <c r="G477" s="122">
        <v>4542.25</v>
      </c>
      <c r="H477" s="122">
        <v>186232.25</v>
      </c>
    </row>
    <row r="478" spans="1:8" ht="24" x14ac:dyDescent="0.25">
      <c r="A478" s="153"/>
      <c r="B478" s="124"/>
      <c r="C478" s="125"/>
      <c r="D478" s="118" t="s">
        <v>141</v>
      </c>
      <c r="E478" s="119" t="s">
        <v>142</v>
      </c>
      <c r="F478" s="120">
        <v>140</v>
      </c>
      <c r="G478" s="122">
        <v>3801.09</v>
      </c>
      <c r="H478" s="122">
        <v>532152.6</v>
      </c>
    </row>
    <row r="479" spans="1:8" ht="36" x14ac:dyDescent="0.25">
      <c r="A479" s="153"/>
      <c r="B479" s="124"/>
      <c r="C479" s="125"/>
      <c r="D479" s="126" t="s">
        <v>143</v>
      </c>
      <c r="E479" s="127" t="s">
        <v>144</v>
      </c>
      <c r="F479" s="120">
        <v>136</v>
      </c>
      <c r="G479" s="122">
        <v>5063.7700000000004</v>
      </c>
      <c r="H479" s="122">
        <v>688672.72000000009</v>
      </c>
    </row>
    <row r="480" spans="1:8" x14ac:dyDescent="0.25">
      <c r="A480" s="138"/>
      <c r="B480" s="129"/>
      <c r="C480" s="130" t="s">
        <v>20</v>
      </c>
      <c r="D480" s="131"/>
      <c r="E480" s="132"/>
      <c r="F480" s="133">
        <v>1266</v>
      </c>
      <c r="G480" s="135"/>
      <c r="H480" s="135">
        <v>4299628.7</v>
      </c>
    </row>
    <row r="481" spans="1:8" x14ac:dyDescent="0.25">
      <c r="A481" s="115">
        <v>29</v>
      </c>
      <c r="B481" s="116">
        <v>430378</v>
      </c>
      <c r="C481" s="136" t="s">
        <v>248</v>
      </c>
      <c r="D481" s="118" t="s">
        <v>126</v>
      </c>
      <c r="E481" s="119" t="s">
        <v>127</v>
      </c>
      <c r="F481" s="120">
        <v>5</v>
      </c>
      <c r="G481" s="122">
        <v>2773.78</v>
      </c>
      <c r="H481" s="122">
        <v>13868.900000000001</v>
      </c>
    </row>
    <row r="482" spans="1:8" x14ac:dyDescent="0.25">
      <c r="A482" s="153"/>
      <c r="B482" s="124"/>
      <c r="C482" s="125"/>
      <c r="D482" s="126" t="s">
        <v>130</v>
      </c>
      <c r="E482" s="127" t="s">
        <v>131</v>
      </c>
      <c r="F482" s="120">
        <v>5</v>
      </c>
      <c r="G482" s="122">
        <v>2722.4</v>
      </c>
      <c r="H482" s="122">
        <v>13612</v>
      </c>
    </row>
    <row r="483" spans="1:8" x14ac:dyDescent="0.25">
      <c r="A483" s="138"/>
      <c r="B483" s="129"/>
      <c r="C483" s="130" t="s">
        <v>249</v>
      </c>
      <c r="D483" s="131"/>
      <c r="E483" s="132"/>
      <c r="F483" s="133">
        <v>10</v>
      </c>
      <c r="G483" s="135"/>
      <c r="H483" s="135">
        <v>27480.9</v>
      </c>
    </row>
    <row r="484" spans="1:8" ht="24" x14ac:dyDescent="0.25">
      <c r="A484" s="115">
        <v>30</v>
      </c>
      <c r="B484" s="116">
        <v>430386</v>
      </c>
      <c r="C484" s="127" t="s">
        <v>71</v>
      </c>
      <c r="D484" s="118" t="s">
        <v>147</v>
      </c>
      <c r="E484" s="119" t="s">
        <v>148</v>
      </c>
      <c r="F484" s="120">
        <v>138</v>
      </c>
      <c r="G484" s="122">
        <v>3081.97</v>
      </c>
      <c r="H484" s="122">
        <v>425311.86</v>
      </c>
    </row>
    <row r="485" spans="1:8" x14ac:dyDescent="0.25">
      <c r="A485" s="153"/>
      <c r="B485" s="124"/>
      <c r="C485" s="143"/>
      <c r="D485" s="118" t="s">
        <v>149</v>
      </c>
      <c r="E485" s="119" t="s">
        <v>150</v>
      </c>
      <c r="F485" s="120">
        <v>30</v>
      </c>
      <c r="G485" s="122">
        <v>3081.97</v>
      </c>
      <c r="H485" s="122">
        <v>92459.099999999991</v>
      </c>
    </row>
    <row r="486" spans="1:8" x14ac:dyDescent="0.25">
      <c r="A486" s="153"/>
      <c r="B486" s="124"/>
      <c r="C486" s="143"/>
      <c r="D486" s="118" t="s">
        <v>124</v>
      </c>
      <c r="E486" s="119" t="s">
        <v>125</v>
      </c>
      <c r="F486" s="120">
        <v>210</v>
      </c>
      <c r="G486" s="122">
        <v>3081.97</v>
      </c>
      <c r="H486" s="122">
        <v>647213.69999999995</v>
      </c>
    </row>
    <row r="487" spans="1:8" x14ac:dyDescent="0.25">
      <c r="A487" s="153"/>
      <c r="B487" s="124"/>
      <c r="C487" s="143"/>
      <c r="D487" s="118" t="s">
        <v>126</v>
      </c>
      <c r="E487" s="119" t="s">
        <v>127</v>
      </c>
      <c r="F487" s="120">
        <v>31</v>
      </c>
      <c r="G487" s="122">
        <v>2773.78</v>
      </c>
      <c r="H487" s="122">
        <v>85987.180000000008</v>
      </c>
    </row>
    <row r="488" spans="1:8" ht="36" x14ac:dyDescent="0.25">
      <c r="A488" s="153"/>
      <c r="B488" s="124"/>
      <c r="C488" s="143"/>
      <c r="D488" s="118" t="s">
        <v>128</v>
      </c>
      <c r="E488" s="119" t="s">
        <v>129</v>
      </c>
      <c r="F488" s="120">
        <v>350</v>
      </c>
      <c r="G488" s="122">
        <v>4542.25</v>
      </c>
      <c r="H488" s="122">
        <v>1589787.5</v>
      </c>
    </row>
    <row r="489" spans="1:8" x14ac:dyDescent="0.25">
      <c r="A489" s="153"/>
      <c r="B489" s="124"/>
      <c r="C489" s="143"/>
      <c r="D489" s="118" t="s">
        <v>176</v>
      </c>
      <c r="E489" s="119" t="s">
        <v>177</v>
      </c>
      <c r="F489" s="120">
        <v>396</v>
      </c>
      <c r="G489" s="122">
        <v>3081.97</v>
      </c>
      <c r="H489" s="122">
        <v>1220460.1199999999</v>
      </c>
    </row>
    <row r="490" spans="1:8" x14ac:dyDescent="0.25">
      <c r="A490" s="153"/>
      <c r="B490" s="124"/>
      <c r="C490" s="143"/>
      <c r="D490" s="118" t="s">
        <v>130</v>
      </c>
      <c r="E490" s="119" t="s">
        <v>131</v>
      </c>
      <c r="F490" s="120">
        <v>518</v>
      </c>
      <c r="G490" s="122">
        <v>2722.4</v>
      </c>
      <c r="H490" s="122">
        <v>1410203.2</v>
      </c>
    </row>
    <row r="491" spans="1:8" x14ac:dyDescent="0.25">
      <c r="A491" s="153"/>
      <c r="B491" s="124"/>
      <c r="C491" s="143"/>
      <c r="D491" s="118" t="s">
        <v>184</v>
      </c>
      <c r="E491" s="119" t="s">
        <v>185</v>
      </c>
      <c r="F491" s="120">
        <v>115</v>
      </c>
      <c r="G491" s="122">
        <v>3081.97</v>
      </c>
      <c r="H491" s="122">
        <v>354426.55</v>
      </c>
    </row>
    <row r="492" spans="1:8" ht="24" x14ac:dyDescent="0.25">
      <c r="A492" s="153"/>
      <c r="B492" s="124"/>
      <c r="C492" s="143"/>
      <c r="D492" s="118" t="s">
        <v>137</v>
      </c>
      <c r="E492" s="119" t="s">
        <v>138</v>
      </c>
      <c r="F492" s="120">
        <v>5</v>
      </c>
      <c r="G492" s="122">
        <v>4542.25</v>
      </c>
      <c r="H492" s="122">
        <v>22711.25</v>
      </c>
    </row>
    <row r="493" spans="1:8" ht="24" x14ac:dyDescent="0.25">
      <c r="A493" s="153"/>
      <c r="B493" s="124"/>
      <c r="C493" s="143"/>
      <c r="D493" s="118" t="s">
        <v>141</v>
      </c>
      <c r="E493" s="119" t="s">
        <v>142</v>
      </c>
      <c r="F493" s="120">
        <v>90</v>
      </c>
      <c r="G493" s="122">
        <v>3801.09</v>
      </c>
      <c r="H493" s="122">
        <v>342098.10000000003</v>
      </c>
    </row>
    <row r="494" spans="1:8" ht="36" x14ac:dyDescent="0.25">
      <c r="A494" s="153"/>
      <c r="B494" s="124"/>
      <c r="C494" s="143"/>
      <c r="D494" s="118" t="s">
        <v>143</v>
      </c>
      <c r="E494" s="119" t="s">
        <v>144</v>
      </c>
      <c r="F494" s="120">
        <v>596</v>
      </c>
      <c r="G494" s="122">
        <v>5063.7700000000004</v>
      </c>
      <c r="H494" s="122">
        <v>3018006.9200000004</v>
      </c>
    </row>
    <row r="495" spans="1:8" ht="24" x14ac:dyDescent="0.25">
      <c r="A495" s="153"/>
      <c r="B495" s="124"/>
      <c r="C495" s="143"/>
      <c r="D495" s="118" t="s">
        <v>194</v>
      </c>
      <c r="E495" s="119" t="s">
        <v>195</v>
      </c>
      <c r="F495" s="120">
        <v>3</v>
      </c>
      <c r="G495" s="122">
        <v>5063.7700000000004</v>
      </c>
      <c r="H495" s="122">
        <v>15191.310000000001</v>
      </c>
    </row>
    <row r="496" spans="1:8" x14ac:dyDescent="0.25">
      <c r="A496" s="138"/>
      <c r="B496" s="129"/>
      <c r="C496" s="130" t="s">
        <v>250</v>
      </c>
      <c r="D496" s="131"/>
      <c r="E496" s="132"/>
      <c r="F496" s="133">
        <v>2482</v>
      </c>
      <c r="G496" s="135"/>
      <c r="H496" s="135">
        <v>9223856.790000001</v>
      </c>
    </row>
    <row r="497" spans="1:8" x14ac:dyDescent="0.25">
      <c r="A497" s="154" t="s">
        <v>251</v>
      </c>
      <c r="B497" s="155"/>
      <c r="C497" s="155"/>
      <c r="D497" s="155"/>
      <c r="E497" s="155"/>
      <c r="F497" s="156">
        <v>72940</v>
      </c>
      <c r="G497" s="157"/>
      <c r="H497" s="157">
        <v>268642525.40999973</v>
      </c>
    </row>
  </sheetData>
  <sheetProtection formatCells="0" formatColumns="0" formatRows="0"/>
  <mergeCells count="1">
    <mergeCell ref="A8:H8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0"/>
  <sheetViews>
    <sheetView zoomScaleNormal="100" workbookViewId="0">
      <selection activeCell="C38" sqref="C38"/>
    </sheetView>
  </sheetViews>
  <sheetFormatPr defaultRowHeight="12" x14ac:dyDescent="0.25"/>
  <cols>
    <col min="1" max="1" width="6" style="101" customWidth="1"/>
    <col min="2" max="2" width="10" style="101" customWidth="1"/>
    <col min="3" max="3" width="42.85546875" style="5" customWidth="1"/>
    <col min="4" max="4" width="13.85546875" style="101" customWidth="1"/>
    <col min="5" max="5" width="70.28515625" style="158" customWidth="1"/>
    <col min="6" max="6" width="13.7109375" style="102" customWidth="1"/>
    <col min="7" max="7" width="14.5703125" style="106" bestFit="1" customWidth="1"/>
    <col min="8" max="8" width="13.5703125" style="104" customWidth="1"/>
    <col min="9" max="10" width="9.140625" style="159"/>
    <col min="11" max="11" width="19.28515625" style="159" bestFit="1" customWidth="1"/>
    <col min="12" max="12" width="19.28515625" style="159" customWidth="1"/>
    <col min="13" max="16384" width="9.140625" style="159"/>
  </cols>
  <sheetData>
    <row r="1" spans="1:8" s="104" customFormat="1" ht="14.25" customHeight="1" x14ac:dyDescent="0.25">
      <c r="A1" s="101"/>
      <c r="B1" s="101"/>
      <c r="C1" s="5"/>
      <c r="D1" s="101"/>
      <c r="E1" s="158"/>
      <c r="F1" s="1" t="s">
        <v>118</v>
      </c>
      <c r="G1" s="103"/>
    </row>
    <row r="2" spans="1:8" s="104" customFormat="1" ht="25.5" customHeight="1" x14ac:dyDescent="0.25">
      <c r="A2" s="101"/>
      <c r="B2" s="101"/>
      <c r="C2" s="5"/>
      <c r="D2" s="101"/>
      <c r="E2" s="158"/>
      <c r="F2" s="7" t="s">
        <v>1</v>
      </c>
      <c r="G2" s="103"/>
    </row>
    <row r="3" spans="1:8" s="104" customFormat="1" x14ac:dyDescent="0.25">
      <c r="A3" s="101"/>
      <c r="B3" s="101"/>
      <c r="C3" s="5"/>
      <c r="D3" s="101"/>
      <c r="E3" s="158"/>
      <c r="F3" s="103" t="s">
        <v>2</v>
      </c>
      <c r="G3" s="103"/>
    </row>
    <row r="4" spans="1:8" s="104" customFormat="1" x14ac:dyDescent="0.25">
      <c r="A4" s="101"/>
      <c r="B4" s="101"/>
      <c r="C4" s="5"/>
      <c r="D4" s="101"/>
      <c r="E4" s="158"/>
      <c r="F4" s="103" t="s">
        <v>3</v>
      </c>
      <c r="G4" s="103"/>
    </row>
    <row r="5" spans="1:8" s="104" customFormat="1" x14ac:dyDescent="0.25">
      <c r="A5" s="101"/>
      <c r="B5" s="101"/>
      <c r="C5" s="5"/>
      <c r="D5" s="101"/>
      <c r="E5" s="158"/>
      <c r="F5" s="103" t="s">
        <v>75</v>
      </c>
      <c r="G5" s="103"/>
    </row>
    <row r="6" spans="1:8" s="104" customFormat="1" x14ac:dyDescent="0.25">
      <c r="A6" s="101"/>
      <c r="B6" s="101"/>
      <c r="C6" s="5"/>
      <c r="D6" s="101"/>
      <c r="E6" s="158"/>
      <c r="F6" s="160" t="str">
        <f>'КТ 2026'!F6</f>
        <v>от 29.12.2025 № 18/13</v>
      </c>
      <c r="G6" s="103"/>
    </row>
    <row r="8" spans="1:8" s="104" customFormat="1" ht="14.25" x14ac:dyDescent="0.25">
      <c r="A8" s="310" t="s">
        <v>253</v>
      </c>
      <c r="B8" s="310"/>
      <c r="C8" s="310"/>
      <c r="D8" s="310"/>
      <c r="E8" s="310"/>
      <c r="F8" s="310"/>
      <c r="G8" s="310"/>
      <c r="H8" s="310"/>
    </row>
    <row r="9" spans="1:8" s="104" customFormat="1" x14ac:dyDescent="0.25">
      <c r="A9" s="101"/>
      <c r="B9" s="107"/>
      <c r="C9" s="107"/>
      <c r="D9" s="108"/>
      <c r="E9" s="107"/>
      <c r="F9" s="109"/>
      <c r="G9" s="161"/>
    </row>
    <row r="10" spans="1:8" s="104" customFormat="1" ht="24" x14ac:dyDescent="0.25">
      <c r="A10" s="111" t="s">
        <v>5</v>
      </c>
      <c r="B10" s="111" t="s">
        <v>120</v>
      </c>
      <c r="C10" s="162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8" x14ac:dyDescent="0.25">
      <c r="A11" s="115">
        <v>1</v>
      </c>
      <c r="B11" s="116">
        <v>430037</v>
      </c>
      <c r="C11" s="117" t="s">
        <v>92</v>
      </c>
      <c r="D11" s="118" t="s">
        <v>254</v>
      </c>
      <c r="E11" s="119" t="s">
        <v>255</v>
      </c>
      <c r="F11" s="120">
        <v>34</v>
      </c>
      <c r="G11" s="122">
        <v>6806.62</v>
      </c>
      <c r="H11" s="122">
        <v>231425.08</v>
      </c>
    </row>
    <row r="12" spans="1:8" x14ac:dyDescent="0.25">
      <c r="A12" s="153"/>
      <c r="B12" s="124"/>
      <c r="C12" s="125"/>
      <c r="D12" s="118" t="s">
        <v>256</v>
      </c>
      <c r="E12" s="119" t="s">
        <v>257</v>
      </c>
      <c r="F12" s="120">
        <v>58</v>
      </c>
      <c r="G12" s="122">
        <v>6806.62</v>
      </c>
      <c r="H12" s="122">
        <v>394783.96</v>
      </c>
    </row>
    <row r="13" spans="1:8" x14ac:dyDescent="0.25">
      <c r="A13" s="153"/>
      <c r="B13" s="124"/>
      <c r="C13" s="125"/>
      <c r="D13" s="118" t="s">
        <v>258</v>
      </c>
      <c r="E13" s="119" t="s">
        <v>259</v>
      </c>
      <c r="F13" s="120">
        <v>285</v>
      </c>
      <c r="G13" s="122">
        <v>3979.75</v>
      </c>
      <c r="H13" s="122">
        <v>1134228.75</v>
      </c>
    </row>
    <row r="14" spans="1:8" x14ac:dyDescent="0.25">
      <c r="A14" s="153"/>
      <c r="B14" s="124"/>
      <c r="C14" s="125"/>
      <c r="D14" s="118" t="s">
        <v>260</v>
      </c>
      <c r="E14" s="119" t="s">
        <v>261</v>
      </c>
      <c r="F14" s="120">
        <v>1392</v>
      </c>
      <c r="G14" s="122">
        <v>4330.8999999999996</v>
      </c>
      <c r="H14" s="122">
        <v>6028612.7999999998</v>
      </c>
    </row>
    <row r="15" spans="1:8" x14ac:dyDescent="0.25">
      <c r="A15" s="153"/>
      <c r="B15" s="124"/>
      <c r="C15" s="125"/>
      <c r="D15" s="118" t="s">
        <v>262</v>
      </c>
      <c r="E15" s="119" t="s">
        <v>263</v>
      </c>
      <c r="F15" s="120">
        <v>500</v>
      </c>
      <c r="G15" s="122">
        <v>6806.62</v>
      </c>
      <c r="H15" s="122">
        <v>3403310</v>
      </c>
    </row>
    <row r="16" spans="1:8" x14ac:dyDescent="0.25">
      <c r="A16" s="153"/>
      <c r="B16" s="124"/>
      <c r="C16" s="125"/>
      <c r="D16" s="118" t="s">
        <v>264</v>
      </c>
      <c r="E16" s="119" t="s">
        <v>265</v>
      </c>
      <c r="F16" s="120">
        <v>43</v>
      </c>
      <c r="G16" s="122">
        <v>3979.75</v>
      </c>
      <c r="H16" s="122">
        <v>171129.25</v>
      </c>
    </row>
    <row r="17" spans="1:8" x14ac:dyDescent="0.25">
      <c r="A17" s="153"/>
      <c r="B17" s="124"/>
      <c r="C17" s="125"/>
      <c r="D17" s="118" t="s">
        <v>266</v>
      </c>
      <c r="E17" s="119" t="s">
        <v>267</v>
      </c>
      <c r="F17" s="120">
        <v>30</v>
      </c>
      <c r="G17" s="122">
        <v>3745.65</v>
      </c>
      <c r="H17" s="122">
        <v>112369.5</v>
      </c>
    </row>
    <row r="18" spans="1:8" x14ac:dyDescent="0.25">
      <c r="A18" s="153"/>
      <c r="B18" s="124"/>
      <c r="C18" s="125"/>
      <c r="D18" s="118" t="s">
        <v>268</v>
      </c>
      <c r="E18" s="119" t="s">
        <v>269</v>
      </c>
      <c r="F18" s="120">
        <v>50</v>
      </c>
      <c r="G18" s="122">
        <v>3745.65</v>
      </c>
      <c r="H18" s="122">
        <v>187282.5</v>
      </c>
    </row>
    <row r="19" spans="1:8" ht="24" x14ac:dyDescent="0.25">
      <c r="A19" s="153"/>
      <c r="B19" s="124"/>
      <c r="C19" s="125"/>
      <c r="D19" s="118" t="s">
        <v>270</v>
      </c>
      <c r="E19" s="119" t="s">
        <v>271</v>
      </c>
      <c r="F19" s="120">
        <v>10</v>
      </c>
      <c r="G19" s="122">
        <v>6919.85</v>
      </c>
      <c r="H19" s="122">
        <v>69198.5</v>
      </c>
    </row>
    <row r="20" spans="1:8" x14ac:dyDescent="0.25">
      <c r="A20" s="153"/>
      <c r="B20" s="124"/>
      <c r="C20" s="125"/>
      <c r="D20" s="118" t="s">
        <v>272</v>
      </c>
      <c r="E20" s="119" t="s">
        <v>273</v>
      </c>
      <c r="F20" s="120">
        <v>37</v>
      </c>
      <c r="G20" s="122">
        <v>3979.75</v>
      </c>
      <c r="H20" s="122">
        <v>147250.75</v>
      </c>
    </row>
    <row r="21" spans="1:8" x14ac:dyDescent="0.25">
      <c r="A21" s="153"/>
      <c r="B21" s="124"/>
      <c r="C21" s="125"/>
      <c r="D21" s="118" t="s">
        <v>274</v>
      </c>
      <c r="E21" s="119" t="s">
        <v>275</v>
      </c>
      <c r="F21" s="120">
        <v>1739</v>
      </c>
      <c r="G21" s="122">
        <v>3745.65</v>
      </c>
      <c r="H21" s="122">
        <v>6513685.3500000006</v>
      </c>
    </row>
    <row r="22" spans="1:8" x14ac:dyDescent="0.25">
      <c r="A22" s="153"/>
      <c r="B22" s="124"/>
      <c r="C22" s="125"/>
      <c r="D22" s="118" t="s">
        <v>276</v>
      </c>
      <c r="E22" s="119" t="s">
        <v>277</v>
      </c>
      <c r="F22" s="120">
        <v>396</v>
      </c>
      <c r="G22" s="122">
        <v>3979.75</v>
      </c>
      <c r="H22" s="122">
        <v>1575981</v>
      </c>
    </row>
    <row r="23" spans="1:8" x14ac:dyDescent="0.25">
      <c r="A23" s="153"/>
      <c r="B23" s="124"/>
      <c r="C23" s="125"/>
      <c r="D23" s="118" t="s">
        <v>278</v>
      </c>
      <c r="E23" s="119" t="s">
        <v>279</v>
      </c>
      <c r="F23" s="120">
        <v>50</v>
      </c>
      <c r="G23" s="122">
        <v>6418.34</v>
      </c>
      <c r="H23" s="122">
        <v>320917</v>
      </c>
    </row>
    <row r="24" spans="1:8" x14ac:dyDescent="0.25">
      <c r="A24" s="153"/>
      <c r="B24" s="124"/>
      <c r="C24" s="125"/>
      <c r="D24" s="118" t="s">
        <v>280</v>
      </c>
      <c r="E24" s="119" t="s">
        <v>281</v>
      </c>
      <c r="F24" s="120">
        <v>13</v>
      </c>
      <c r="G24" s="122">
        <v>3979.75</v>
      </c>
      <c r="H24" s="122">
        <v>51736.75</v>
      </c>
    </row>
    <row r="25" spans="1:8" x14ac:dyDescent="0.25">
      <c r="A25" s="153"/>
      <c r="B25" s="124"/>
      <c r="C25" s="125"/>
      <c r="D25" s="118" t="s">
        <v>282</v>
      </c>
      <c r="E25" s="119" t="s">
        <v>283</v>
      </c>
      <c r="F25" s="120">
        <v>168</v>
      </c>
      <c r="G25" s="122">
        <v>6806.62</v>
      </c>
      <c r="H25" s="122">
        <v>1143512.1599999999</v>
      </c>
    </row>
    <row r="26" spans="1:8" ht="24" x14ac:dyDescent="0.25">
      <c r="A26" s="153"/>
      <c r="B26" s="124"/>
      <c r="C26" s="125"/>
      <c r="D26" s="118" t="s">
        <v>284</v>
      </c>
      <c r="E26" s="119" t="s">
        <v>285</v>
      </c>
      <c r="F26" s="120">
        <v>94</v>
      </c>
      <c r="G26" s="122">
        <v>6030.06</v>
      </c>
      <c r="H26" s="122">
        <v>566825.64</v>
      </c>
    </row>
    <row r="27" spans="1:8" x14ac:dyDescent="0.25">
      <c r="A27" s="153"/>
      <c r="B27" s="124"/>
      <c r="C27" s="125"/>
      <c r="D27" s="118" t="s">
        <v>286</v>
      </c>
      <c r="E27" s="119" t="s">
        <v>287</v>
      </c>
      <c r="F27" s="120">
        <v>160</v>
      </c>
      <c r="G27" s="122">
        <v>4447.95</v>
      </c>
      <c r="H27" s="122">
        <v>711672</v>
      </c>
    </row>
    <row r="28" spans="1:8" ht="24" x14ac:dyDescent="0.25">
      <c r="A28" s="153"/>
      <c r="B28" s="124"/>
      <c r="C28" s="125"/>
      <c r="D28" s="118" t="s">
        <v>288</v>
      </c>
      <c r="E28" s="119" t="s">
        <v>289</v>
      </c>
      <c r="F28" s="120">
        <v>93</v>
      </c>
      <c r="G28" s="122">
        <v>6919.85</v>
      </c>
      <c r="H28" s="122">
        <v>643546.05000000005</v>
      </c>
    </row>
    <row r="29" spans="1:8" x14ac:dyDescent="0.25">
      <c r="A29" s="153"/>
      <c r="B29" s="124"/>
      <c r="C29" s="125"/>
      <c r="D29" s="126" t="s">
        <v>290</v>
      </c>
      <c r="E29" s="127" t="s">
        <v>291</v>
      </c>
      <c r="F29" s="120">
        <v>22</v>
      </c>
      <c r="G29" s="122">
        <v>4447.95</v>
      </c>
      <c r="H29" s="122">
        <v>97854.9</v>
      </c>
    </row>
    <row r="30" spans="1:8" x14ac:dyDescent="0.25">
      <c r="A30" s="138"/>
      <c r="B30" s="129"/>
      <c r="C30" s="130" t="s">
        <v>188</v>
      </c>
      <c r="D30" s="131"/>
      <c r="E30" s="132"/>
      <c r="F30" s="133">
        <v>5174</v>
      </c>
      <c r="G30" s="135"/>
      <c r="H30" s="135">
        <v>23505321.940000001</v>
      </c>
    </row>
    <row r="31" spans="1:8" ht="24" x14ac:dyDescent="0.25">
      <c r="A31" s="115">
        <v>2</v>
      </c>
      <c r="B31" s="116">
        <v>430038</v>
      </c>
      <c r="C31" s="136" t="s">
        <v>102</v>
      </c>
      <c r="D31" s="118" t="s">
        <v>254</v>
      </c>
      <c r="E31" s="119" t="s">
        <v>255</v>
      </c>
      <c r="F31" s="120">
        <v>50</v>
      </c>
      <c r="G31" s="122">
        <v>6806.62</v>
      </c>
      <c r="H31" s="122">
        <v>340331</v>
      </c>
    </row>
    <row r="32" spans="1:8" x14ac:dyDescent="0.25">
      <c r="A32" s="153"/>
      <c r="B32" s="124"/>
      <c r="C32" s="125"/>
      <c r="D32" s="118" t="s">
        <v>256</v>
      </c>
      <c r="E32" s="119" t="s">
        <v>257</v>
      </c>
      <c r="F32" s="120">
        <v>315</v>
      </c>
      <c r="G32" s="122">
        <v>6806.62</v>
      </c>
      <c r="H32" s="122">
        <v>2144085.2999999998</v>
      </c>
    </row>
    <row r="33" spans="1:8" x14ac:dyDescent="0.25">
      <c r="A33" s="153"/>
      <c r="B33" s="124"/>
      <c r="C33" s="125"/>
      <c r="D33" s="118" t="s">
        <v>260</v>
      </c>
      <c r="E33" s="119" t="s">
        <v>261</v>
      </c>
      <c r="F33" s="120">
        <v>608</v>
      </c>
      <c r="G33" s="122">
        <v>4330.8999999999996</v>
      </c>
      <c r="H33" s="122">
        <v>2633187.1999999997</v>
      </c>
    </row>
    <row r="34" spans="1:8" x14ac:dyDescent="0.25">
      <c r="A34" s="153"/>
      <c r="B34" s="124"/>
      <c r="C34" s="125"/>
      <c r="D34" s="118" t="s">
        <v>262</v>
      </c>
      <c r="E34" s="119" t="s">
        <v>263</v>
      </c>
      <c r="F34" s="120">
        <v>250</v>
      </c>
      <c r="G34" s="122">
        <v>6806.62</v>
      </c>
      <c r="H34" s="122">
        <v>1701655</v>
      </c>
    </row>
    <row r="35" spans="1:8" x14ac:dyDescent="0.25">
      <c r="A35" s="153"/>
      <c r="B35" s="124"/>
      <c r="C35" s="125"/>
      <c r="D35" s="118" t="s">
        <v>264</v>
      </c>
      <c r="E35" s="119" t="s">
        <v>265</v>
      </c>
      <c r="F35" s="120">
        <v>12</v>
      </c>
      <c r="G35" s="122">
        <v>3979.75</v>
      </c>
      <c r="H35" s="122">
        <v>47757</v>
      </c>
    </row>
    <row r="36" spans="1:8" x14ac:dyDescent="0.25">
      <c r="A36" s="153"/>
      <c r="B36" s="124"/>
      <c r="C36" s="125"/>
      <c r="D36" s="118" t="s">
        <v>268</v>
      </c>
      <c r="E36" s="119" t="s">
        <v>269</v>
      </c>
      <c r="F36" s="120">
        <v>15</v>
      </c>
      <c r="G36" s="122">
        <v>3745.65</v>
      </c>
      <c r="H36" s="122">
        <v>56184.75</v>
      </c>
    </row>
    <row r="37" spans="1:8" ht="24" x14ac:dyDescent="0.25">
      <c r="A37" s="153"/>
      <c r="B37" s="124"/>
      <c r="C37" s="125"/>
      <c r="D37" s="118" t="s">
        <v>270</v>
      </c>
      <c r="E37" s="119" t="s">
        <v>271</v>
      </c>
      <c r="F37" s="120">
        <v>10</v>
      </c>
      <c r="G37" s="122">
        <v>6919.85</v>
      </c>
      <c r="H37" s="122">
        <v>69198.5</v>
      </c>
    </row>
    <row r="38" spans="1:8" x14ac:dyDescent="0.25">
      <c r="A38" s="153"/>
      <c r="B38" s="124"/>
      <c r="C38" s="125"/>
      <c r="D38" s="118" t="s">
        <v>272</v>
      </c>
      <c r="E38" s="119" t="s">
        <v>273</v>
      </c>
      <c r="F38" s="120">
        <v>10</v>
      </c>
      <c r="G38" s="122">
        <v>3979.75</v>
      </c>
      <c r="H38" s="122">
        <v>39797.5</v>
      </c>
    </row>
    <row r="39" spans="1:8" x14ac:dyDescent="0.25">
      <c r="A39" s="153"/>
      <c r="B39" s="124"/>
      <c r="C39" s="125"/>
      <c r="D39" s="118" t="s">
        <v>274</v>
      </c>
      <c r="E39" s="119" t="s">
        <v>275</v>
      </c>
      <c r="F39" s="120">
        <v>250</v>
      </c>
      <c r="G39" s="122">
        <v>3745.65</v>
      </c>
      <c r="H39" s="122">
        <v>936412.5</v>
      </c>
    </row>
    <row r="40" spans="1:8" x14ac:dyDescent="0.25">
      <c r="A40" s="153"/>
      <c r="B40" s="124"/>
      <c r="C40" s="125"/>
      <c r="D40" s="118" t="s">
        <v>276</v>
      </c>
      <c r="E40" s="119" t="s">
        <v>277</v>
      </c>
      <c r="F40" s="120">
        <v>200</v>
      </c>
      <c r="G40" s="122">
        <v>3979.75</v>
      </c>
      <c r="H40" s="122">
        <v>795950</v>
      </c>
    </row>
    <row r="41" spans="1:8" x14ac:dyDescent="0.25">
      <c r="A41" s="153"/>
      <c r="B41" s="124"/>
      <c r="C41" s="125"/>
      <c r="D41" s="118" t="s">
        <v>278</v>
      </c>
      <c r="E41" s="119" t="s">
        <v>279</v>
      </c>
      <c r="F41" s="120">
        <v>36</v>
      </c>
      <c r="G41" s="122">
        <v>6418.34</v>
      </c>
      <c r="H41" s="122">
        <v>231060.24</v>
      </c>
    </row>
    <row r="42" spans="1:8" x14ac:dyDescent="0.25">
      <c r="A42" s="153"/>
      <c r="B42" s="124"/>
      <c r="C42" s="125"/>
      <c r="D42" s="118" t="s">
        <v>282</v>
      </c>
      <c r="E42" s="119" t="s">
        <v>283</v>
      </c>
      <c r="F42" s="120">
        <v>50</v>
      </c>
      <c r="G42" s="122">
        <v>6806.62</v>
      </c>
      <c r="H42" s="122">
        <v>340331</v>
      </c>
    </row>
    <row r="43" spans="1:8" ht="24" x14ac:dyDescent="0.25">
      <c r="A43" s="153"/>
      <c r="B43" s="124"/>
      <c r="C43" s="125"/>
      <c r="D43" s="118" t="s">
        <v>284</v>
      </c>
      <c r="E43" s="119" t="s">
        <v>285</v>
      </c>
      <c r="F43" s="120">
        <v>30</v>
      </c>
      <c r="G43" s="122">
        <v>6030.06</v>
      </c>
      <c r="H43" s="122">
        <v>180901.80000000002</v>
      </c>
    </row>
    <row r="44" spans="1:8" x14ac:dyDescent="0.25">
      <c r="A44" s="153"/>
      <c r="B44" s="124"/>
      <c r="C44" s="125"/>
      <c r="D44" s="118" t="s">
        <v>286</v>
      </c>
      <c r="E44" s="119" t="s">
        <v>287</v>
      </c>
      <c r="F44" s="120">
        <v>10</v>
      </c>
      <c r="G44" s="122">
        <v>4447.95</v>
      </c>
      <c r="H44" s="122">
        <v>44479.5</v>
      </c>
    </row>
    <row r="45" spans="1:8" ht="24" x14ac:dyDescent="0.25">
      <c r="A45" s="153"/>
      <c r="B45" s="124"/>
      <c r="C45" s="125"/>
      <c r="D45" s="118" t="s">
        <v>288</v>
      </c>
      <c r="E45" s="119" t="s">
        <v>289</v>
      </c>
      <c r="F45" s="120">
        <v>25</v>
      </c>
      <c r="G45" s="122">
        <v>6919.85</v>
      </c>
      <c r="H45" s="122">
        <v>172996.25</v>
      </c>
    </row>
    <row r="46" spans="1:8" x14ac:dyDescent="0.25">
      <c r="A46" s="153"/>
      <c r="B46" s="124"/>
      <c r="C46" s="125"/>
      <c r="D46" s="118" t="s">
        <v>292</v>
      </c>
      <c r="E46" s="119" t="s">
        <v>293</v>
      </c>
      <c r="F46" s="120">
        <v>30</v>
      </c>
      <c r="G46" s="122">
        <v>3979.75</v>
      </c>
      <c r="H46" s="122">
        <v>119392.5</v>
      </c>
    </row>
    <row r="47" spans="1:8" x14ac:dyDescent="0.25">
      <c r="A47" s="153"/>
      <c r="B47" s="124"/>
      <c r="C47" s="125"/>
      <c r="D47" s="126" t="s">
        <v>294</v>
      </c>
      <c r="E47" s="127" t="s">
        <v>295</v>
      </c>
      <c r="F47" s="120">
        <v>10</v>
      </c>
      <c r="G47" s="122">
        <v>3979.75</v>
      </c>
      <c r="H47" s="122">
        <v>39797.5</v>
      </c>
    </row>
    <row r="48" spans="1:8" x14ac:dyDescent="0.25">
      <c r="A48" s="138"/>
      <c r="B48" s="129"/>
      <c r="C48" s="130" t="s">
        <v>191</v>
      </c>
      <c r="D48" s="131"/>
      <c r="E48" s="132"/>
      <c r="F48" s="133">
        <v>1911</v>
      </c>
      <c r="G48" s="135"/>
      <c r="H48" s="135">
        <v>9893517.540000001</v>
      </c>
    </row>
    <row r="49" spans="1:8" ht="24" x14ac:dyDescent="0.25">
      <c r="A49" s="115">
        <v>3</v>
      </c>
      <c r="B49" s="116">
        <v>430042</v>
      </c>
      <c r="C49" s="146" t="s">
        <v>107</v>
      </c>
      <c r="D49" s="163" t="s">
        <v>254</v>
      </c>
      <c r="E49" s="164" t="s">
        <v>255</v>
      </c>
      <c r="F49" s="120">
        <v>250</v>
      </c>
      <c r="G49" s="122">
        <v>6806.62</v>
      </c>
      <c r="H49" s="122">
        <v>1701655</v>
      </c>
    </row>
    <row r="50" spans="1:8" x14ac:dyDescent="0.25">
      <c r="A50" s="153"/>
      <c r="B50" s="124"/>
      <c r="C50" s="147"/>
      <c r="D50" s="118" t="s">
        <v>256</v>
      </c>
      <c r="E50" s="119" t="s">
        <v>257</v>
      </c>
      <c r="F50" s="120">
        <v>80</v>
      </c>
      <c r="G50" s="122">
        <v>6806.62</v>
      </c>
      <c r="H50" s="122">
        <v>544529.6</v>
      </c>
    </row>
    <row r="51" spans="1:8" x14ac:dyDescent="0.25">
      <c r="A51" s="153"/>
      <c r="B51" s="124"/>
      <c r="C51" s="147"/>
      <c r="D51" s="118" t="s">
        <v>258</v>
      </c>
      <c r="E51" s="119" t="s">
        <v>259</v>
      </c>
      <c r="F51" s="120">
        <v>5</v>
      </c>
      <c r="G51" s="122">
        <v>3979.75</v>
      </c>
      <c r="H51" s="122">
        <v>19898.75</v>
      </c>
    </row>
    <row r="52" spans="1:8" x14ac:dyDescent="0.25">
      <c r="A52" s="153"/>
      <c r="B52" s="124"/>
      <c r="C52" s="147"/>
      <c r="D52" s="118" t="s">
        <v>260</v>
      </c>
      <c r="E52" s="119" t="s">
        <v>261</v>
      </c>
      <c r="F52" s="120">
        <v>60</v>
      </c>
      <c r="G52" s="122">
        <v>4330.8999999999996</v>
      </c>
      <c r="H52" s="122">
        <v>259853.99999999997</v>
      </c>
    </row>
    <row r="53" spans="1:8" x14ac:dyDescent="0.25">
      <c r="A53" s="153"/>
      <c r="B53" s="124"/>
      <c r="C53" s="147"/>
      <c r="D53" s="118" t="s">
        <v>262</v>
      </c>
      <c r="E53" s="119" t="s">
        <v>263</v>
      </c>
      <c r="F53" s="120">
        <v>1355</v>
      </c>
      <c r="G53" s="122">
        <v>6806.62</v>
      </c>
      <c r="H53" s="122">
        <v>9222970.0999999996</v>
      </c>
    </row>
    <row r="54" spans="1:8" x14ac:dyDescent="0.25">
      <c r="A54" s="153"/>
      <c r="B54" s="124"/>
      <c r="C54" s="147"/>
      <c r="D54" s="118" t="s">
        <v>268</v>
      </c>
      <c r="E54" s="119" t="s">
        <v>269</v>
      </c>
      <c r="F54" s="120">
        <v>200</v>
      </c>
      <c r="G54" s="122">
        <v>3745.65</v>
      </c>
      <c r="H54" s="122">
        <v>749130</v>
      </c>
    </row>
    <row r="55" spans="1:8" ht="24" x14ac:dyDescent="0.25">
      <c r="A55" s="153"/>
      <c r="B55" s="124"/>
      <c r="C55" s="147"/>
      <c r="D55" s="118" t="s">
        <v>270</v>
      </c>
      <c r="E55" s="119" t="s">
        <v>271</v>
      </c>
      <c r="F55" s="120">
        <v>543</v>
      </c>
      <c r="G55" s="122">
        <v>6919.85</v>
      </c>
      <c r="H55" s="122">
        <v>3757478.5500000003</v>
      </c>
    </row>
    <row r="56" spans="1:8" x14ac:dyDescent="0.25">
      <c r="A56" s="153"/>
      <c r="B56" s="124"/>
      <c r="C56" s="147"/>
      <c r="D56" s="118" t="s">
        <v>272</v>
      </c>
      <c r="E56" s="119" t="s">
        <v>273</v>
      </c>
      <c r="F56" s="120">
        <v>6</v>
      </c>
      <c r="G56" s="122">
        <v>3979.75</v>
      </c>
      <c r="H56" s="122">
        <v>23878.5</v>
      </c>
    </row>
    <row r="57" spans="1:8" x14ac:dyDescent="0.25">
      <c r="A57" s="153"/>
      <c r="B57" s="124"/>
      <c r="C57" s="147"/>
      <c r="D57" s="118" t="s">
        <v>274</v>
      </c>
      <c r="E57" s="119" t="s">
        <v>275</v>
      </c>
      <c r="F57" s="120">
        <v>122</v>
      </c>
      <c r="G57" s="122">
        <v>3745.65</v>
      </c>
      <c r="H57" s="122">
        <v>456969.3</v>
      </c>
    </row>
    <row r="58" spans="1:8" x14ac:dyDescent="0.25">
      <c r="A58" s="153"/>
      <c r="B58" s="124"/>
      <c r="C58" s="147"/>
      <c r="D58" s="118" t="s">
        <v>276</v>
      </c>
      <c r="E58" s="119" t="s">
        <v>277</v>
      </c>
      <c r="F58" s="120">
        <v>60</v>
      </c>
      <c r="G58" s="122">
        <v>3979.75</v>
      </c>
      <c r="H58" s="122">
        <v>238785</v>
      </c>
    </row>
    <row r="59" spans="1:8" ht="24" x14ac:dyDescent="0.25">
      <c r="A59" s="153"/>
      <c r="B59" s="124"/>
      <c r="C59" s="147"/>
      <c r="D59" s="118" t="s">
        <v>284</v>
      </c>
      <c r="E59" s="119" t="s">
        <v>285</v>
      </c>
      <c r="F59" s="120">
        <v>2440</v>
      </c>
      <c r="G59" s="122">
        <v>6030.06</v>
      </c>
      <c r="H59" s="122">
        <v>14713346.4</v>
      </c>
    </row>
    <row r="60" spans="1:8" x14ac:dyDescent="0.25">
      <c r="A60" s="153"/>
      <c r="B60" s="124"/>
      <c r="C60" s="147"/>
      <c r="D60" s="118" t="s">
        <v>286</v>
      </c>
      <c r="E60" s="119" t="s">
        <v>287</v>
      </c>
      <c r="F60" s="120">
        <v>90</v>
      </c>
      <c r="G60" s="122">
        <v>4447.95</v>
      </c>
      <c r="H60" s="122">
        <v>400315.5</v>
      </c>
    </row>
    <row r="61" spans="1:8" ht="24" x14ac:dyDescent="0.25">
      <c r="A61" s="153"/>
      <c r="B61" s="124"/>
      <c r="C61" s="147"/>
      <c r="D61" s="118" t="s">
        <v>288</v>
      </c>
      <c r="E61" s="119" t="s">
        <v>289</v>
      </c>
      <c r="F61" s="120">
        <v>1195</v>
      </c>
      <c r="G61" s="122">
        <v>6919.85</v>
      </c>
      <c r="H61" s="122">
        <v>8269220.75</v>
      </c>
    </row>
    <row r="62" spans="1:8" x14ac:dyDescent="0.25">
      <c r="A62" s="153"/>
      <c r="B62" s="124"/>
      <c r="C62" s="147"/>
      <c r="D62" s="118" t="s">
        <v>290</v>
      </c>
      <c r="E62" s="119" t="s">
        <v>291</v>
      </c>
      <c r="F62" s="120">
        <v>90</v>
      </c>
      <c r="G62" s="122">
        <v>4447.95</v>
      </c>
      <c r="H62" s="122">
        <v>400315.5</v>
      </c>
    </row>
    <row r="63" spans="1:8" x14ac:dyDescent="0.25">
      <c r="A63" s="153"/>
      <c r="B63" s="124"/>
      <c r="C63" s="147"/>
      <c r="D63" s="118" t="s">
        <v>296</v>
      </c>
      <c r="E63" s="119" t="s">
        <v>297</v>
      </c>
      <c r="F63" s="120">
        <v>15</v>
      </c>
      <c r="G63" s="122">
        <v>6806.62</v>
      </c>
      <c r="H63" s="122">
        <v>102099.3</v>
      </c>
    </row>
    <row r="64" spans="1:8" x14ac:dyDescent="0.25">
      <c r="A64" s="153"/>
      <c r="B64" s="124"/>
      <c r="C64" s="147"/>
      <c r="D64" s="118" t="s">
        <v>298</v>
      </c>
      <c r="E64" s="119" t="s">
        <v>299</v>
      </c>
      <c r="F64" s="120">
        <v>10</v>
      </c>
      <c r="G64" s="122">
        <v>3979.75</v>
      </c>
      <c r="H64" s="122">
        <v>39797.5</v>
      </c>
    </row>
    <row r="65" spans="1:8" x14ac:dyDescent="0.25">
      <c r="A65" s="153"/>
      <c r="B65" s="124"/>
      <c r="C65" s="148"/>
      <c r="D65" s="118" t="s">
        <v>300</v>
      </c>
      <c r="E65" s="119" t="s">
        <v>301</v>
      </c>
      <c r="F65" s="120">
        <v>20</v>
      </c>
      <c r="G65" s="122">
        <v>6806.62</v>
      </c>
      <c r="H65" s="122">
        <v>136132.4</v>
      </c>
    </row>
    <row r="66" spans="1:8" x14ac:dyDescent="0.25">
      <c r="A66" s="138"/>
      <c r="B66" s="129"/>
      <c r="C66" s="130" t="s">
        <v>196</v>
      </c>
      <c r="D66" s="131"/>
      <c r="E66" s="132"/>
      <c r="F66" s="133">
        <v>6541</v>
      </c>
      <c r="G66" s="135"/>
      <c r="H66" s="135">
        <v>41036376.149999999</v>
      </c>
    </row>
    <row r="67" spans="1:8" ht="24" x14ac:dyDescent="0.25">
      <c r="A67" s="115">
        <v>4</v>
      </c>
      <c r="B67" s="116">
        <v>430048</v>
      </c>
      <c r="C67" s="136" t="s">
        <v>109</v>
      </c>
      <c r="D67" s="163" t="s">
        <v>260</v>
      </c>
      <c r="E67" s="164" t="s">
        <v>261</v>
      </c>
      <c r="F67" s="120">
        <v>200</v>
      </c>
      <c r="G67" s="122">
        <v>4330.8999999999996</v>
      </c>
      <c r="H67" s="122">
        <v>866179.99999999988</v>
      </c>
    </row>
    <row r="68" spans="1:8" x14ac:dyDescent="0.25">
      <c r="A68" s="153"/>
      <c r="B68" s="124"/>
      <c r="C68" s="125"/>
      <c r="D68" s="118" t="s">
        <v>274</v>
      </c>
      <c r="E68" s="119" t="s">
        <v>275</v>
      </c>
      <c r="F68" s="120">
        <v>915</v>
      </c>
      <c r="G68" s="122">
        <v>3745.65</v>
      </c>
      <c r="H68" s="122">
        <v>3427269.75</v>
      </c>
    </row>
    <row r="69" spans="1:8" x14ac:dyDescent="0.25">
      <c r="A69" s="153"/>
      <c r="B69" s="124"/>
      <c r="C69" s="125"/>
      <c r="D69" s="126" t="s">
        <v>276</v>
      </c>
      <c r="E69" s="127" t="s">
        <v>277</v>
      </c>
      <c r="F69" s="120">
        <v>1365</v>
      </c>
      <c r="G69" s="122">
        <v>3979.75</v>
      </c>
      <c r="H69" s="122">
        <v>5432358.75</v>
      </c>
    </row>
    <row r="70" spans="1:8" x14ac:dyDescent="0.25">
      <c r="A70" s="138"/>
      <c r="B70" s="129"/>
      <c r="C70" s="130" t="s">
        <v>203</v>
      </c>
      <c r="D70" s="131"/>
      <c r="E70" s="132"/>
      <c r="F70" s="133">
        <v>2480</v>
      </c>
      <c r="G70" s="135"/>
      <c r="H70" s="135">
        <v>9725808.5</v>
      </c>
    </row>
    <row r="71" spans="1:8" ht="24" x14ac:dyDescent="0.25">
      <c r="A71" s="115">
        <v>5</v>
      </c>
      <c r="B71" s="116">
        <v>430324</v>
      </c>
      <c r="C71" s="136" t="s">
        <v>66</v>
      </c>
      <c r="D71" s="163" t="s">
        <v>254</v>
      </c>
      <c r="E71" s="164" t="s">
        <v>255</v>
      </c>
      <c r="F71" s="120">
        <v>9</v>
      </c>
      <c r="G71" s="122">
        <v>6210.42</v>
      </c>
      <c r="H71" s="122">
        <v>55893.78</v>
      </c>
    </row>
    <row r="72" spans="1:8" x14ac:dyDescent="0.25">
      <c r="A72" s="153"/>
      <c r="B72" s="124"/>
      <c r="C72" s="125"/>
      <c r="D72" s="118" t="s">
        <v>256</v>
      </c>
      <c r="E72" s="119" t="s">
        <v>257</v>
      </c>
      <c r="F72" s="120">
        <v>18</v>
      </c>
      <c r="G72" s="122">
        <v>6210.42</v>
      </c>
      <c r="H72" s="122">
        <v>111787.56</v>
      </c>
    </row>
    <row r="73" spans="1:8" x14ac:dyDescent="0.25">
      <c r="A73" s="153"/>
      <c r="B73" s="124"/>
      <c r="C73" s="125"/>
      <c r="D73" s="118" t="s">
        <v>260</v>
      </c>
      <c r="E73" s="119" t="s">
        <v>261</v>
      </c>
      <c r="F73" s="120">
        <v>682</v>
      </c>
      <c r="G73" s="122">
        <v>3951.5499999999997</v>
      </c>
      <c r="H73" s="122">
        <v>2694957.0999999996</v>
      </c>
    </row>
    <row r="74" spans="1:8" x14ac:dyDescent="0.25">
      <c r="A74" s="153"/>
      <c r="B74" s="124"/>
      <c r="C74" s="125"/>
      <c r="D74" s="118" t="s">
        <v>262</v>
      </c>
      <c r="E74" s="119" t="s">
        <v>263</v>
      </c>
      <c r="F74" s="120">
        <v>180</v>
      </c>
      <c r="G74" s="122">
        <v>6210.42</v>
      </c>
      <c r="H74" s="122">
        <v>1117875.6000000001</v>
      </c>
    </row>
    <row r="75" spans="1:8" x14ac:dyDescent="0.25">
      <c r="A75" s="153"/>
      <c r="B75" s="124"/>
      <c r="C75" s="125"/>
      <c r="D75" s="118" t="s">
        <v>268</v>
      </c>
      <c r="E75" s="119" t="s">
        <v>269</v>
      </c>
      <c r="F75" s="120">
        <v>60</v>
      </c>
      <c r="G75" s="122">
        <v>3417.56</v>
      </c>
      <c r="H75" s="122">
        <v>205053.6</v>
      </c>
    </row>
    <row r="76" spans="1:8" ht="24" x14ac:dyDescent="0.25">
      <c r="A76" s="153"/>
      <c r="B76" s="124"/>
      <c r="C76" s="125"/>
      <c r="D76" s="118" t="s">
        <v>270</v>
      </c>
      <c r="E76" s="119" t="s">
        <v>271</v>
      </c>
      <c r="F76" s="120">
        <v>34</v>
      </c>
      <c r="G76" s="122">
        <v>6313.73</v>
      </c>
      <c r="H76" s="122">
        <v>214666.81999999998</v>
      </c>
    </row>
    <row r="77" spans="1:8" x14ac:dyDescent="0.25">
      <c r="A77" s="153"/>
      <c r="B77" s="124"/>
      <c r="C77" s="125"/>
      <c r="D77" s="118" t="s">
        <v>272</v>
      </c>
      <c r="E77" s="119" t="s">
        <v>273</v>
      </c>
      <c r="F77" s="120">
        <v>40</v>
      </c>
      <c r="G77" s="122">
        <v>3631.16</v>
      </c>
      <c r="H77" s="122">
        <v>145246.39999999999</v>
      </c>
    </row>
    <row r="78" spans="1:8" x14ac:dyDescent="0.25">
      <c r="A78" s="153"/>
      <c r="B78" s="124"/>
      <c r="C78" s="125"/>
      <c r="D78" s="118" t="s">
        <v>274</v>
      </c>
      <c r="E78" s="119" t="s">
        <v>275</v>
      </c>
      <c r="F78" s="120">
        <v>435</v>
      </c>
      <c r="G78" s="122">
        <v>3417.56</v>
      </c>
      <c r="H78" s="122">
        <v>1486638.5999999999</v>
      </c>
    </row>
    <row r="79" spans="1:8" x14ac:dyDescent="0.25">
      <c r="A79" s="153"/>
      <c r="B79" s="124"/>
      <c r="C79" s="125"/>
      <c r="D79" s="118" t="s">
        <v>276</v>
      </c>
      <c r="E79" s="119" t="s">
        <v>277</v>
      </c>
      <c r="F79" s="120">
        <v>442</v>
      </c>
      <c r="G79" s="122">
        <v>3631.16</v>
      </c>
      <c r="H79" s="122">
        <v>1604972.72</v>
      </c>
    </row>
    <row r="80" spans="1:8" x14ac:dyDescent="0.25">
      <c r="A80" s="153"/>
      <c r="B80" s="124"/>
      <c r="C80" s="125"/>
      <c r="D80" s="118" t="s">
        <v>280</v>
      </c>
      <c r="E80" s="119" t="s">
        <v>281</v>
      </c>
      <c r="F80" s="120">
        <v>5</v>
      </c>
      <c r="G80" s="122">
        <v>3631.16</v>
      </c>
      <c r="H80" s="122">
        <v>18155.8</v>
      </c>
    </row>
    <row r="81" spans="1:8" x14ac:dyDescent="0.25">
      <c r="A81" s="153"/>
      <c r="B81" s="124"/>
      <c r="C81" s="125"/>
      <c r="D81" s="118" t="s">
        <v>282</v>
      </c>
      <c r="E81" s="119" t="s">
        <v>283</v>
      </c>
      <c r="F81" s="120">
        <v>35</v>
      </c>
      <c r="G81" s="122">
        <v>6210.42</v>
      </c>
      <c r="H81" s="122">
        <v>217364.7</v>
      </c>
    </row>
    <row r="82" spans="1:8" ht="24" x14ac:dyDescent="0.25">
      <c r="A82" s="153"/>
      <c r="B82" s="124"/>
      <c r="C82" s="125"/>
      <c r="D82" s="118" t="s">
        <v>284</v>
      </c>
      <c r="E82" s="119" t="s">
        <v>285</v>
      </c>
      <c r="F82" s="120">
        <v>402</v>
      </c>
      <c r="G82" s="122">
        <v>5501.88</v>
      </c>
      <c r="H82" s="122">
        <v>2211755.7600000002</v>
      </c>
    </row>
    <row r="83" spans="1:8" x14ac:dyDescent="0.25">
      <c r="A83" s="153"/>
      <c r="B83" s="124"/>
      <c r="C83" s="125"/>
      <c r="D83" s="118" t="s">
        <v>286</v>
      </c>
      <c r="E83" s="119" t="s">
        <v>287</v>
      </c>
      <c r="F83" s="120">
        <v>56</v>
      </c>
      <c r="G83" s="122">
        <v>4058.35</v>
      </c>
      <c r="H83" s="122">
        <v>227267.6</v>
      </c>
    </row>
    <row r="84" spans="1:8" ht="24" x14ac:dyDescent="0.25">
      <c r="A84" s="153"/>
      <c r="B84" s="124"/>
      <c r="C84" s="125"/>
      <c r="D84" s="118" t="s">
        <v>288</v>
      </c>
      <c r="E84" s="119" t="s">
        <v>289</v>
      </c>
      <c r="F84" s="120">
        <v>112</v>
      </c>
      <c r="G84" s="122">
        <v>6313.73</v>
      </c>
      <c r="H84" s="122">
        <v>707137.76</v>
      </c>
    </row>
    <row r="85" spans="1:8" x14ac:dyDescent="0.25">
      <c r="A85" s="153"/>
      <c r="B85" s="124"/>
      <c r="C85" s="125"/>
      <c r="D85" s="118" t="s">
        <v>290</v>
      </c>
      <c r="E85" s="119" t="s">
        <v>291</v>
      </c>
      <c r="F85" s="120">
        <v>16</v>
      </c>
      <c r="G85" s="122">
        <v>4058.35</v>
      </c>
      <c r="H85" s="122">
        <v>64933.599999999999</v>
      </c>
    </row>
    <row r="86" spans="1:8" x14ac:dyDescent="0.25">
      <c r="A86" s="153"/>
      <c r="B86" s="124"/>
      <c r="C86" s="125"/>
      <c r="D86" s="126" t="s">
        <v>294</v>
      </c>
      <c r="E86" s="127" t="s">
        <v>295</v>
      </c>
      <c r="F86" s="120">
        <v>23</v>
      </c>
      <c r="G86" s="122">
        <v>3631.16</v>
      </c>
      <c r="H86" s="122">
        <v>83516.679999999993</v>
      </c>
    </row>
    <row r="87" spans="1:8" x14ac:dyDescent="0.25">
      <c r="A87" s="138"/>
      <c r="B87" s="129"/>
      <c r="C87" s="130" t="s">
        <v>237</v>
      </c>
      <c r="D87" s="131"/>
      <c r="E87" s="132"/>
      <c r="F87" s="133">
        <v>2549</v>
      </c>
      <c r="G87" s="135"/>
      <c r="H87" s="135">
        <v>11167224.079999998</v>
      </c>
    </row>
    <row r="88" spans="1:8" x14ac:dyDescent="0.25">
      <c r="A88" s="115">
        <v>6</v>
      </c>
      <c r="B88" s="141">
        <v>430333</v>
      </c>
      <c r="C88" s="127" t="s">
        <v>69</v>
      </c>
      <c r="D88" s="163" t="s">
        <v>256</v>
      </c>
      <c r="E88" s="164" t="s">
        <v>257</v>
      </c>
      <c r="F88" s="120">
        <v>60</v>
      </c>
      <c r="G88" s="122">
        <v>6806.62</v>
      </c>
      <c r="H88" s="122">
        <v>408397.2</v>
      </c>
    </row>
    <row r="89" spans="1:8" x14ac:dyDescent="0.25">
      <c r="A89" s="153"/>
      <c r="B89" s="142"/>
      <c r="C89" s="143"/>
      <c r="D89" s="118" t="s">
        <v>258</v>
      </c>
      <c r="E89" s="119" t="s">
        <v>259</v>
      </c>
      <c r="F89" s="120">
        <v>66</v>
      </c>
      <c r="G89" s="122">
        <v>3979.75</v>
      </c>
      <c r="H89" s="122">
        <v>262663.5</v>
      </c>
    </row>
    <row r="90" spans="1:8" x14ac:dyDescent="0.25">
      <c r="A90" s="153"/>
      <c r="B90" s="142"/>
      <c r="C90" s="143"/>
      <c r="D90" s="118" t="s">
        <v>260</v>
      </c>
      <c r="E90" s="119" t="s">
        <v>261</v>
      </c>
      <c r="F90" s="120">
        <v>1191</v>
      </c>
      <c r="G90" s="122">
        <v>4330.8999999999996</v>
      </c>
      <c r="H90" s="122">
        <v>5158101.8999999994</v>
      </c>
    </row>
    <row r="91" spans="1:8" x14ac:dyDescent="0.25">
      <c r="A91" s="153"/>
      <c r="B91" s="142"/>
      <c r="C91" s="143"/>
      <c r="D91" s="118" t="s">
        <v>262</v>
      </c>
      <c r="E91" s="119" t="s">
        <v>263</v>
      </c>
      <c r="F91" s="120">
        <v>530</v>
      </c>
      <c r="G91" s="122">
        <v>6806.62</v>
      </c>
      <c r="H91" s="122">
        <v>3607508.6</v>
      </c>
    </row>
    <row r="92" spans="1:8" x14ac:dyDescent="0.25">
      <c r="A92" s="153"/>
      <c r="B92" s="142"/>
      <c r="C92" s="143"/>
      <c r="D92" s="118" t="s">
        <v>264</v>
      </c>
      <c r="E92" s="119" t="s">
        <v>265</v>
      </c>
      <c r="F92" s="120">
        <v>35</v>
      </c>
      <c r="G92" s="122">
        <v>3979.75</v>
      </c>
      <c r="H92" s="122">
        <v>139291.25</v>
      </c>
    </row>
    <row r="93" spans="1:8" x14ac:dyDescent="0.25">
      <c r="A93" s="153"/>
      <c r="B93" s="142"/>
      <c r="C93" s="143"/>
      <c r="D93" s="118" t="s">
        <v>266</v>
      </c>
      <c r="E93" s="119" t="s">
        <v>267</v>
      </c>
      <c r="F93" s="120">
        <v>5</v>
      </c>
      <c r="G93" s="122">
        <v>3745.65</v>
      </c>
      <c r="H93" s="122">
        <v>18728.25</v>
      </c>
    </row>
    <row r="94" spans="1:8" x14ac:dyDescent="0.25">
      <c r="A94" s="153"/>
      <c r="B94" s="142"/>
      <c r="C94" s="143"/>
      <c r="D94" s="118" t="s">
        <v>268</v>
      </c>
      <c r="E94" s="119" t="s">
        <v>269</v>
      </c>
      <c r="F94" s="120">
        <v>36</v>
      </c>
      <c r="G94" s="122">
        <v>3745.65</v>
      </c>
      <c r="H94" s="122">
        <v>134843.4</v>
      </c>
    </row>
    <row r="95" spans="1:8" ht="24" x14ac:dyDescent="0.25">
      <c r="A95" s="153"/>
      <c r="B95" s="142"/>
      <c r="C95" s="143"/>
      <c r="D95" s="118" t="s">
        <v>270</v>
      </c>
      <c r="E95" s="119" t="s">
        <v>271</v>
      </c>
      <c r="F95" s="120">
        <v>27</v>
      </c>
      <c r="G95" s="122">
        <v>6919.85</v>
      </c>
      <c r="H95" s="122">
        <v>186835.95</v>
      </c>
    </row>
    <row r="96" spans="1:8" x14ac:dyDescent="0.25">
      <c r="A96" s="153"/>
      <c r="B96" s="142"/>
      <c r="C96" s="143"/>
      <c r="D96" s="118" t="s">
        <v>274</v>
      </c>
      <c r="E96" s="119" t="s">
        <v>275</v>
      </c>
      <c r="F96" s="120">
        <v>1710</v>
      </c>
      <c r="G96" s="122">
        <v>3745.65</v>
      </c>
      <c r="H96" s="122">
        <v>6405061.5</v>
      </c>
    </row>
    <row r="97" spans="1:17" x14ac:dyDescent="0.25">
      <c r="A97" s="153"/>
      <c r="B97" s="142"/>
      <c r="C97" s="143"/>
      <c r="D97" s="118" t="s">
        <v>276</v>
      </c>
      <c r="E97" s="119" t="s">
        <v>277</v>
      </c>
      <c r="F97" s="120">
        <v>393</v>
      </c>
      <c r="G97" s="122">
        <v>3979.75</v>
      </c>
      <c r="H97" s="122">
        <v>1564041.75</v>
      </c>
    </row>
    <row r="98" spans="1:17" x14ac:dyDescent="0.25">
      <c r="A98" s="153"/>
      <c r="B98" s="142"/>
      <c r="C98" s="143"/>
      <c r="D98" s="118" t="s">
        <v>278</v>
      </c>
      <c r="E98" s="119" t="s">
        <v>279</v>
      </c>
      <c r="F98" s="120">
        <v>5</v>
      </c>
      <c r="G98" s="122">
        <v>6418.34</v>
      </c>
      <c r="H98" s="122">
        <v>32091.7</v>
      </c>
    </row>
    <row r="99" spans="1:17" x14ac:dyDescent="0.25">
      <c r="A99" s="153"/>
      <c r="B99" s="142"/>
      <c r="C99" s="143"/>
      <c r="D99" s="118" t="s">
        <v>280</v>
      </c>
      <c r="E99" s="119" t="s">
        <v>281</v>
      </c>
      <c r="F99" s="120">
        <v>10</v>
      </c>
      <c r="G99" s="122">
        <v>3979.75</v>
      </c>
      <c r="H99" s="122">
        <v>39797.5</v>
      </c>
    </row>
    <row r="100" spans="1:17" x14ac:dyDescent="0.25">
      <c r="A100" s="153"/>
      <c r="B100" s="142"/>
      <c r="C100" s="143"/>
      <c r="D100" s="118" t="s">
        <v>282</v>
      </c>
      <c r="E100" s="119" t="s">
        <v>283</v>
      </c>
      <c r="F100" s="120">
        <v>160</v>
      </c>
      <c r="G100" s="122">
        <v>6806.62</v>
      </c>
      <c r="H100" s="122">
        <v>1089059.2</v>
      </c>
    </row>
    <row r="101" spans="1:17" ht="24" x14ac:dyDescent="0.25">
      <c r="A101" s="153"/>
      <c r="B101" s="142"/>
      <c r="C101" s="143"/>
      <c r="D101" s="118" t="s">
        <v>284</v>
      </c>
      <c r="E101" s="119" t="s">
        <v>285</v>
      </c>
      <c r="F101" s="120">
        <v>550</v>
      </c>
      <c r="G101" s="122">
        <v>6030.06</v>
      </c>
      <c r="H101" s="122">
        <v>3316533</v>
      </c>
    </row>
    <row r="102" spans="1:17" x14ac:dyDescent="0.25">
      <c r="A102" s="153"/>
      <c r="B102" s="142"/>
      <c r="C102" s="143"/>
      <c r="D102" s="118" t="s">
        <v>286</v>
      </c>
      <c r="E102" s="119" t="s">
        <v>287</v>
      </c>
      <c r="F102" s="120">
        <v>50</v>
      </c>
      <c r="G102" s="122">
        <v>4447.95</v>
      </c>
      <c r="H102" s="122">
        <v>222397.5</v>
      </c>
    </row>
    <row r="103" spans="1:17" ht="24" x14ac:dyDescent="0.25">
      <c r="A103" s="153"/>
      <c r="B103" s="142"/>
      <c r="C103" s="143"/>
      <c r="D103" s="118" t="s">
        <v>288</v>
      </c>
      <c r="E103" s="119" t="s">
        <v>289</v>
      </c>
      <c r="F103" s="120">
        <v>295</v>
      </c>
      <c r="G103" s="122">
        <v>6919.85</v>
      </c>
      <c r="H103" s="122">
        <v>2041355.75</v>
      </c>
    </row>
    <row r="104" spans="1:17" x14ac:dyDescent="0.25">
      <c r="A104" s="153"/>
      <c r="B104" s="142"/>
      <c r="C104" s="143"/>
      <c r="D104" s="118" t="s">
        <v>290</v>
      </c>
      <c r="E104" s="119" t="s">
        <v>291</v>
      </c>
      <c r="F104" s="120">
        <v>5</v>
      </c>
      <c r="G104" s="122">
        <v>4447.95</v>
      </c>
      <c r="H104" s="122">
        <v>22239.75</v>
      </c>
    </row>
    <row r="105" spans="1:17" x14ac:dyDescent="0.25">
      <c r="A105" s="153"/>
      <c r="B105" s="142"/>
      <c r="C105" s="144"/>
      <c r="D105" s="118" t="s">
        <v>302</v>
      </c>
      <c r="E105" s="119" t="s">
        <v>303</v>
      </c>
      <c r="F105" s="120">
        <v>5</v>
      </c>
      <c r="G105" s="122">
        <v>3745.65</v>
      </c>
      <c r="H105" s="122">
        <v>18728.25</v>
      </c>
    </row>
    <row r="106" spans="1:17" x14ac:dyDescent="0.25">
      <c r="A106" s="138"/>
      <c r="B106" s="142"/>
      <c r="C106" s="130" t="s">
        <v>243</v>
      </c>
      <c r="D106" s="131"/>
      <c r="E106" s="132"/>
      <c r="F106" s="133">
        <v>5133</v>
      </c>
      <c r="G106" s="135"/>
      <c r="H106" s="135">
        <v>24667675.949999996</v>
      </c>
    </row>
    <row r="107" spans="1:17" x14ac:dyDescent="0.25">
      <c r="A107" s="115">
        <v>7</v>
      </c>
      <c r="B107" s="116">
        <v>378</v>
      </c>
      <c r="C107" s="127" t="s">
        <v>248</v>
      </c>
      <c r="D107" s="118" t="s">
        <v>260</v>
      </c>
      <c r="E107" s="119" t="s">
        <v>261</v>
      </c>
      <c r="F107" s="120">
        <v>240</v>
      </c>
      <c r="G107" s="122">
        <v>4330.8999999999996</v>
      </c>
      <c r="H107" s="122">
        <v>1039415.9999999999</v>
      </c>
    </row>
    <row r="108" spans="1:17" x14ac:dyDescent="0.25">
      <c r="A108" s="153"/>
      <c r="B108" s="124"/>
      <c r="C108" s="144"/>
      <c r="D108" s="118" t="s">
        <v>274</v>
      </c>
      <c r="E108" s="119" t="s">
        <v>275</v>
      </c>
      <c r="F108" s="120">
        <v>157</v>
      </c>
      <c r="G108" s="122">
        <v>3745.65</v>
      </c>
      <c r="H108" s="122">
        <v>588067.05000000005</v>
      </c>
    </row>
    <row r="109" spans="1:17" x14ac:dyDescent="0.25">
      <c r="A109" s="138"/>
      <c r="B109" s="129"/>
      <c r="C109" s="165" t="s">
        <v>249</v>
      </c>
      <c r="D109" s="152"/>
      <c r="E109" s="152"/>
      <c r="F109" s="133">
        <v>397</v>
      </c>
      <c r="G109" s="135"/>
      <c r="H109" s="135">
        <v>1627483.0499999998</v>
      </c>
    </row>
    <row r="110" spans="1:17" x14ac:dyDescent="0.25">
      <c r="A110" s="154" t="s">
        <v>304</v>
      </c>
      <c r="B110" s="155"/>
      <c r="C110" s="155"/>
      <c r="D110" s="155"/>
      <c r="E110" s="155"/>
      <c r="F110" s="166">
        <v>24185</v>
      </c>
      <c r="G110" s="167"/>
      <c r="H110" s="167">
        <v>121623407.21000001</v>
      </c>
      <c r="O110" s="168"/>
      <c r="Q110" s="169"/>
    </row>
  </sheetData>
  <sheetProtection formatCells="0" formatColumns="0" formatRows="0"/>
  <mergeCells count="1">
    <mergeCell ref="A8:H8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7"/>
  <sheetViews>
    <sheetView zoomScaleNormal="100" workbookViewId="0">
      <selection activeCell="D30" sqref="D30"/>
    </sheetView>
  </sheetViews>
  <sheetFormatPr defaultRowHeight="12" x14ac:dyDescent="0.25"/>
  <cols>
    <col min="1" max="1" width="6.28515625" style="101" customWidth="1"/>
    <col min="2" max="2" width="10.28515625" style="170" bestFit="1" customWidth="1"/>
    <col min="3" max="3" width="48.42578125" style="5" customWidth="1"/>
    <col min="4" max="4" width="15" style="101" bestFit="1" customWidth="1"/>
    <col min="5" max="5" width="62" style="158" customWidth="1"/>
    <col min="6" max="6" width="11.5703125" style="171" customWidth="1"/>
    <col min="7" max="7" width="12.85546875" style="172" customWidth="1"/>
    <col min="8" max="42" width="13.85546875" style="101" customWidth="1"/>
    <col min="43" max="44" width="13.85546875" style="104" customWidth="1"/>
    <col min="45" max="16384" width="9.140625" style="104"/>
  </cols>
  <sheetData>
    <row r="1" spans="1:42" ht="12.75" customHeight="1" x14ac:dyDescent="0.25">
      <c r="F1" s="1" t="s">
        <v>252</v>
      </c>
      <c r="G1" s="106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4"/>
    </row>
    <row r="2" spans="1:42" ht="27.75" customHeight="1" x14ac:dyDescent="0.25">
      <c r="F2" s="7" t="s">
        <v>1</v>
      </c>
      <c r="G2" s="106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4"/>
    </row>
    <row r="3" spans="1:42" x14ac:dyDescent="0.25">
      <c r="F3" s="103" t="s">
        <v>2</v>
      </c>
      <c r="G3" s="106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4"/>
    </row>
    <row r="4" spans="1:42" x14ac:dyDescent="0.25">
      <c r="F4" s="103" t="s">
        <v>3</v>
      </c>
      <c r="G4" s="106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4"/>
    </row>
    <row r="5" spans="1:42" x14ac:dyDescent="0.25">
      <c r="F5" s="103" t="s">
        <v>75</v>
      </c>
      <c r="G5" s="106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4"/>
    </row>
    <row r="6" spans="1:42" x14ac:dyDescent="0.25">
      <c r="F6" s="160" t="str">
        <f>'КТ 2026'!F6</f>
        <v>от 29.12.2025 № 18/13</v>
      </c>
      <c r="G6" s="106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4"/>
    </row>
    <row r="7" spans="1:42" x14ac:dyDescent="0.25"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</row>
    <row r="8" spans="1:42" ht="26.25" customHeight="1" x14ac:dyDescent="0.25">
      <c r="A8" s="311" t="s">
        <v>306</v>
      </c>
      <c r="B8" s="311"/>
      <c r="C8" s="311"/>
      <c r="D8" s="311"/>
      <c r="E8" s="311"/>
      <c r="F8" s="311"/>
      <c r="G8" s="311"/>
      <c r="H8" s="311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</row>
    <row r="9" spans="1:42" ht="17.25" customHeight="1" x14ac:dyDescent="0.25">
      <c r="A9" s="173"/>
      <c r="B9" s="173"/>
      <c r="C9" s="173"/>
      <c r="D9" s="173"/>
      <c r="E9" s="173"/>
      <c r="F9" s="174"/>
      <c r="G9" s="175"/>
      <c r="H9" s="176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</row>
    <row r="10" spans="1:42" ht="24" x14ac:dyDescent="0.25">
      <c r="A10" s="111" t="s">
        <v>5</v>
      </c>
      <c r="B10" s="111" t="s">
        <v>120</v>
      </c>
      <c r="C10" s="162" t="s">
        <v>7</v>
      </c>
      <c r="D10" s="111" t="s">
        <v>121</v>
      </c>
      <c r="E10" s="111" t="s">
        <v>122</v>
      </c>
      <c r="F10" s="112" t="s">
        <v>123</v>
      </c>
      <c r="G10" s="113" t="s">
        <v>26</v>
      </c>
      <c r="H10" s="113" t="s">
        <v>27</v>
      </c>
    </row>
    <row r="11" spans="1:42" s="101" customFormat="1" x14ac:dyDescent="0.25">
      <c r="A11" s="115">
        <v>1</v>
      </c>
      <c r="B11" s="116">
        <v>430004</v>
      </c>
      <c r="C11" s="117" t="s">
        <v>31</v>
      </c>
      <c r="D11" s="118" t="s">
        <v>307</v>
      </c>
      <c r="E11" s="177" t="s">
        <v>308</v>
      </c>
      <c r="F11" s="120">
        <v>1200</v>
      </c>
      <c r="G11" s="122">
        <v>753.28</v>
      </c>
      <c r="H11" s="122">
        <v>903936</v>
      </c>
    </row>
    <row r="12" spans="1:42" s="101" customFormat="1" x14ac:dyDescent="0.25">
      <c r="A12" s="153"/>
      <c r="B12" s="124"/>
      <c r="C12" s="125"/>
      <c r="D12" s="118" t="s">
        <v>309</v>
      </c>
      <c r="E12" s="177" t="s">
        <v>310</v>
      </c>
      <c r="F12" s="120">
        <v>45</v>
      </c>
      <c r="G12" s="122">
        <v>753.28</v>
      </c>
      <c r="H12" s="122">
        <v>33897.599999999999</v>
      </c>
    </row>
    <row r="13" spans="1:42" s="101" customFormat="1" ht="24" x14ac:dyDescent="0.25">
      <c r="A13" s="153"/>
      <c r="B13" s="124"/>
      <c r="C13" s="125"/>
      <c r="D13" s="118" t="s">
        <v>311</v>
      </c>
      <c r="E13" s="177" t="s">
        <v>312</v>
      </c>
      <c r="F13" s="120">
        <v>150</v>
      </c>
      <c r="G13" s="122">
        <v>753.28</v>
      </c>
      <c r="H13" s="122">
        <v>112992</v>
      </c>
    </row>
    <row r="14" spans="1:42" s="101" customFormat="1" x14ac:dyDescent="0.25">
      <c r="A14" s="153"/>
      <c r="B14" s="124"/>
      <c r="C14" s="125"/>
      <c r="D14" s="118" t="s">
        <v>313</v>
      </c>
      <c r="E14" s="177" t="s">
        <v>314</v>
      </c>
      <c r="F14" s="120">
        <v>1200</v>
      </c>
      <c r="G14" s="122">
        <v>753.28</v>
      </c>
      <c r="H14" s="122">
        <v>903936</v>
      </c>
    </row>
    <row r="15" spans="1:42" s="101" customFormat="1" x14ac:dyDescent="0.25">
      <c r="A15" s="153"/>
      <c r="B15" s="124"/>
      <c r="C15" s="125"/>
      <c r="D15" s="118" t="s">
        <v>315</v>
      </c>
      <c r="E15" s="177" t="s">
        <v>316</v>
      </c>
      <c r="F15" s="120">
        <v>350</v>
      </c>
      <c r="G15" s="122">
        <v>753.28</v>
      </c>
      <c r="H15" s="122">
        <v>263648</v>
      </c>
    </row>
    <row r="16" spans="1:42" s="101" customFormat="1" x14ac:dyDescent="0.25">
      <c r="A16" s="153"/>
      <c r="B16" s="124"/>
      <c r="C16" s="125"/>
      <c r="D16" s="118" t="s">
        <v>317</v>
      </c>
      <c r="E16" s="177" t="s">
        <v>318</v>
      </c>
      <c r="F16" s="120">
        <v>900</v>
      </c>
      <c r="G16" s="122">
        <v>753.28</v>
      </c>
      <c r="H16" s="122">
        <v>677952</v>
      </c>
    </row>
    <row r="17" spans="1:8" s="101" customFormat="1" x14ac:dyDescent="0.25">
      <c r="A17" s="138"/>
      <c r="B17" s="129"/>
      <c r="C17" s="130" t="s">
        <v>145</v>
      </c>
      <c r="D17" s="178"/>
      <c r="E17" s="178"/>
      <c r="F17" s="133">
        <v>3845</v>
      </c>
      <c r="G17" s="135"/>
      <c r="H17" s="135">
        <v>2896361.6</v>
      </c>
    </row>
    <row r="18" spans="1:8" s="101" customFormat="1" x14ac:dyDescent="0.25">
      <c r="A18" s="115">
        <v>2</v>
      </c>
      <c r="B18" s="116">
        <v>430014</v>
      </c>
      <c r="C18" s="136" t="s">
        <v>160</v>
      </c>
      <c r="D18" s="118" t="s">
        <v>307</v>
      </c>
      <c r="E18" s="119" t="s">
        <v>308</v>
      </c>
      <c r="F18" s="120">
        <v>1000</v>
      </c>
      <c r="G18" s="122">
        <v>753.28</v>
      </c>
      <c r="H18" s="122">
        <v>753280</v>
      </c>
    </row>
    <row r="19" spans="1:8" s="101" customFormat="1" x14ac:dyDescent="0.25">
      <c r="A19" s="153"/>
      <c r="B19" s="124"/>
      <c r="C19" s="125"/>
      <c r="D19" s="118" t="s">
        <v>309</v>
      </c>
      <c r="E19" s="119" t="s">
        <v>310</v>
      </c>
      <c r="F19" s="120">
        <v>36</v>
      </c>
      <c r="G19" s="122">
        <v>753.28</v>
      </c>
      <c r="H19" s="122">
        <v>27118.079999999998</v>
      </c>
    </row>
    <row r="20" spans="1:8" s="101" customFormat="1" x14ac:dyDescent="0.25">
      <c r="A20" s="153"/>
      <c r="B20" s="124"/>
      <c r="C20" s="125"/>
      <c r="D20" s="118" t="s">
        <v>315</v>
      </c>
      <c r="E20" s="119" t="s">
        <v>316</v>
      </c>
      <c r="F20" s="120">
        <v>139</v>
      </c>
      <c r="G20" s="122">
        <v>753.28</v>
      </c>
      <c r="H20" s="122">
        <v>104705.92</v>
      </c>
    </row>
    <row r="21" spans="1:8" s="101" customFormat="1" x14ac:dyDescent="0.25">
      <c r="A21" s="153"/>
      <c r="B21" s="124"/>
      <c r="C21" s="125"/>
      <c r="D21" s="118" t="s">
        <v>317</v>
      </c>
      <c r="E21" s="119" t="s">
        <v>318</v>
      </c>
      <c r="F21" s="120">
        <v>350</v>
      </c>
      <c r="G21" s="122">
        <v>753.28</v>
      </c>
      <c r="H21" s="122">
        <v>263648</v>
      </c>
    </row>
    <row r="22" spans="1:8" s="101" customFormat="1" x14ac:dyDescent="0.25">
      <c r="A22" s="153"/>
      <c r="B22" s="124"/>
      <c r="C22" s="125"/>
      <c r="D22" s="118" t="s">
        <v>319</v>
      </c>
      <c r="E22" s="119" t="s">
        <v>320</v>
      </c>
      <c r="F22" s="120">
        <v>5</v>
      </c>
      <c r="G22" s="122">
        <v>753.28</v>
      </c>
      <c r="H22" s="122">
        <v>3766.3999999999996</v>
      </c>
    </row>
    <row r="23" spans="1:8" s="101" customFormat="1" x14ac:dyDescent="0.25">
      <c r="A23" s="153"/>
      <c r="B23" s="124"/>
      <c r="C23" s="125"/>
      <c r="D23" s="118" t="s">
        <v>321</v>
      </c>
      <c r="E23" s="119" t="s">
        <v>322</v>
      </c>
      <c r="F23" s="120">
        <v>5</v>
      </c>
      <c r="G23" s="122">
        <v>753.28</v>
      </c>
      <c r="H23" s="122">
        <v>3766.3999999999996</v>
      </c>
    </row>
    <row r="24" spans="1:8" s="101" customFormat="1" ht="24" x14ac:dyDescent="0.25">
      <c r="A24" s="153"/>
      <c r="B24" s="124"/>
      <c r="C24" s="125"/>
      <c r="D24" s="126" t="s">
        <v>323</v>
      </c>
      <c r="E24" s="127" t="s">
        <v>324</v>
      </c>
      <c r="F24" s="120">
        <v>185</v>
      </c>
      <c r="G24" s="122">
        <v>753.28</v>
      </c>
      <c r="H24" s="122">
        <v>139356.79999999999</v>
      </c>
    </row>
    <row r="25" spans="1:8" s="101" customFormat="1" x14ac:dyDescent="0.25">
      <c r="A25" s="138"/>
      <c r="B25" s="129"/>
      <c r="C25" s="130" t="s">
        <v>161</v>
      </c>
      <c r="D25" s="131"/>
      <c r="E25" s="132"/>
      <c r="F25" s="133">
        <v>1720</v>
      </c>
      <c r="G25" s="135"/>
      <c r="H25" s="135">
        <v>1295641.5999999999</v>
      </c>
    </row>
    <row r="26" spans="1:8" s="101" customFormat="1" x14ac:dyDescent="0.25">
      <c r="A26" s="115">
        <v>3</v>
      </c>
      <c r="B26" s="116">
        <v>430037</v>
      </c>
      <c r="C26" s="127" t="s">
        <v>92</v>
      </c>
      <c r="D26" s="118" t="s">
        <v>307</v>
      </c>
      <c r="E26" s="119" t="s">
        <v>308</v>
      </c>
      <c r="F26" s="120">
        <v>4073</v>
      </c>
      <c r="G26" s="122">
        <v>753.28</v>
      </c>
      <c r="H26" s="122">
        <v>3068109.44</v>
      </c>
    </row>
    <row r="27" spans="1:8" s="101" customFormat="1" x14ac:dyDescent="0.25">
      <c r="A27" s="153"/>
      <c r="B27" s="124"/>
      <c r="C27" s="143"/>
      <c r="D27" s="118" t="s">
        <v>309</v>
      </c>
      <c r="E27" s="119" t="s">
        <v>310</v>
      </c>
      <c r="F27" s="120">
        <v>200</v>
      </c>
      <c r="G27" s="122">
        <v>753.28</v>
      </c>
      <c r="H27" s="122">
        <v>150656</v>
      </c>
    </row>
    <row r="28" spans="1:8" s="101" customFormat="1" x14ac:dyDescent="0.25">
      <c r="A28" s="153"/>
      <c r="B28" s="124"/>
      <c r="C28" s="143"/>
      <c r="D28" s="118" t="s">
        <v>315</v>
      </c>
      <c r="E28" s="119" t="s">
        <v>316</v>
      </c>
      <c r="F28" s="120">
        <v>818</v>
      </c>
      <c r="G28" s="122">
        <v>753.28</v>
      </c>
      <c r="H28" s="122">
        <v>616183.03999999992</v>
      </c>
    </row>
    <row r="29" spans="1:8" s="101" customFormat="1" x14ac:dyDescent="0.25">
      <c r="A29" s="153"/>
      <c r="B29" s="124"/>
      <c r="C29" s="143"/>
      <c r="D29" s="118" t="s">
        <v>317</v>
      </c>
      <c r="E29" s="119" t="s">
        <v>318</v>
      </c>
      <c r="F29" s="120">
        <v>370</v>
      </c>
      <c r="G29" s="122">
        <v>753.28</v>
      </c>
      <c r="H29" s="122">
        <v>278713.59999999998</v>
      </c>
    </row>
    <row r="30" spans="1:8" s="101" customFormat="1" x14ac:dyDescent="0.25">
      <c r="A30" s="153"/>
      <c r="B30" s="124"/>
      <c r="C30" s="143"/>
      <c r="D30" s="118" t="s">
        <v>321</v>
      </c>
      <c r="E30" s="119" t="s">
        <v>322</v>
      </c>
      <c r="F30" s="120">
        <v>60</v>
      </c>
      <c r="G30" s="122">
        <v>753.28</v>
      </c>
      <c r="H30" s="122">
        <v>45196.799999999996</v>
      </c>
    </row>
    <row r="31" spans="1:8" s="101" customFormat="1" ht="24" x14ac:dyDescent="0.25">
      <c r="A31" s="153"/>
      <c r="B31" s="124"/>
      <c r="C31" s="143"/>
      <c r="D31" s="118" t="s">
        <v>323</v>
      </c>
      <c r="E31" s="119" t="s">
        <v>324</v>
      </c>
      <c r="F31" s="120">
        <v>235</v>
      </c>
      <c r="G31" s="122">
        <v>753.28</v>
      </c>
      <c r="H31" s="122">
        <v>177020.79999999999</v>
      </c>
    </row>
    <row r="32" spans="1:8" s="101" customFormat="1" x14ac:dyDescent="0.25">
      <c r="A32" s="153"/>
      <c r="B32" s="124"/>
      <c r="C32" s="143"/>
      <c r="D32" s="118" t="s">
        <v>325</v>
      </c>
      <c r="E32" s="119" t="s">
        <v>326</v>
      </c>
      <c r="F32" s="120">
        <v>1295</v>
      </c>
      <c r="G32" s="122">
        <v>5373.76</v>
      </c>
      <c r="H32" s="122">
        <v>6959019.2000000002</v>
      </c>
    </row>
    <row r="33" spans="1:8" s="101" customFormat="1" x14ac:dyDescent="0.25">
      <c r="A33" s="153"/>
      <c r="B33" s="124"/>
      <c r="C33" s="143"/>
      <c r="D33" s="118" t="s">
        <v>327</v>
      </c>
      <c r="E33" s="119" t="s">
        <v>328</v>
      </c>
      <c r="F33" s="120">
        <v>45</v>
      </c>
      <c r="G33" s="122">
        <v>753.28</v>
      </c>
      <c r="H33" s="122">
        <v>33897.599999999999</v>
      </c>
    </row>
    <row r="34" spans="1:8" s="101" customFormat="1" x14ac:dyDescent="0.25">
      <c r="A34" s="153"/>
      <c r="B34" s="124"/>
      <c r="C34" s="143"/>
      <c r="D34" s="118" t="s">
        <v>329</v>
      </c>
      <c r="E34" s="119" t="s">
        <v>330</v>
      </c>
      <c r="F34" s="120">
        <v>145</v>
      </c>
      <c r="G34" s="122">
        <v>753.28</v>
      </c>
      <c r="H34" s="122">
        <v>109225.59999999999</v>
      </c>
    </row>
    <row r="35" spans="1:8" s="101" customFormat="1" x14ac:dyDescent="0.25">
      <c r="A35" s="153"/>
      <c r="B35" s="124"/>
      <c r="C35" s="144"/>
      <c r="D35" s="126" t="s">
        <v>331</v>
      </c>
      <c r="E35" s="127" t="s">
        <v>332</v>
      </c>
      <c r="F35" s="120">
        <v>4000</v>
      </c>
      <c r="G35" s="122">
        <v>753.28</v>
      </c>
      <c r="H35" s="122">
        <v>3013120</v>
      </c>
    </row>
    <row r="36" spans="1:8" s="101" customFormat="1" x14ac:dyDescent="0.25">
      <c r="A36" s="138"/>
      <c r="B36" s="129"/>
      <c r="C36" s="130" t="s">
        <v>188</v>
      </c>
      <c r="D36" s="131"/>
      <c r="E36" s="132"/>
      <c r="F36" s="133">
        <v>11241</v>
      </c>
      <c r="G36" s="135"/>
      <c r="H36" s="135">
        <v>14451142.079999998</v>
      </c>
    </row>
    <row r="37" spans="1:8" s="101" customFormat="1" ht="12" customHeight="1" x14ac:dyDescent="0.25">
      <c r="A37" s="115">
        <v>4</v>
      </c>
      <c r="B37" s="116">
        <v>430038</v>
      </c>
      <c r="C37" s="136" t="s">
        <v>102</v>
      </c>
      <c r="D37" s="118" t="s">
        <v>307</v>
      </c>
      <c r="E37" s="119" t="s">
        <v>308</v>
      </c>
      <c r="F37" s="120">
        <v>1465</v>
      </c>
      <c r="G37" s="122">
        <v>753.28</v>
      </c>
      <c r="H37" s="122">
        <v>1103555.2</v>
      </c>
    </row>
    <row r="38" spans="1:8" s="101" customFormat="1" x14ac:dyDescent="0.25">
      <c r="A38" s="153"/>
      <c r="B38" s="124"/>
      <c r="C38" s="125"/>
      <c r="D38" s="118" t="s">
        <v>309</v>
      </c>
      <c r="E38" s="119" t="s">
        <v>310</v>
      </c>
      <c r="F38" s="120">
        <v>10</v>
      </c>
      <c r="G38" s="122">
        <v>753.28</v>
      </c>
      <c r="H38" s="122">
        <v>7532.7999999999993</v>
      </c>
    </row>
    <row r="39" spans="1:8" s="101" customFormat="1" x14ac:dyDescent="0.25">
      <c r="A39" s="153"/>
      <c r="B39" s="124"/>
      <c r="C39" s="125"/>
      <c r="D39" s="126" t="s">
        <v>317</v>
      </c>
      <c r="E39" s="127" t="s">
        <v>318</v>
      </c>
      <c r="F39" s="120">
        <v>10</v>
      </c>
      <c r="G39" s="122">
        <v>753.28</v>
      </c>
      <c r="H39" s="122">
        <v>7532.7999999999993</v>
      </c>
    </row>
    <row r="40" spans="1:8" s="101" customFormat="1" x14ac:dyDescent="0.25">
      <c r="A40" s="138"/>
      <c r="B40" s="129"/>
      <c r="C40" s="179" t="s">
        <v>191</v>
      </c>
      <c r="D40" s="131"/>
      <c r="E40" s="132"/>
      <c r="F40" s="133">
        <v>1485</v>
      </c>
      <c r="G40" s="135"/>
      <c r="H40" s="135">
        <v>1118620.8</v>
      </c>
    </row>
    <row r="41" spans="1:8" s="101" customFormat="1" x14ac:dyDescent="0.25">
      <c r="A41" s="115">
        <v>5</v>
      </c>
      <c r="B41" s="116">
        <v>430042</v>
      </c>
      <c r="C41" s="136" t="s">
        <v>107</v>
      </c>
      <c r="D41" s="118" t="s">
        <v>307</v>
      </c>
      <c r="E41" s="119" t="s">
        <v>308</v>
      </c>
      <c r="F41" s="120">
        <v>1500</v>
      </c>
      <c r="G41" s="122">
        <v>753.28</v>
      </c>
      <c r="H41" s="122">
        <v>1129920</v>
      </c>
    </row>
    <row r="42" spans="1:8" s="101" customFormat="1" x14ac:dyDescent="0.25">
      <c r="A42" s="153"/>
      <c r="B42" s="124"/>
      <c r="C42" s="125"/>
      <c r="D42" s="126" t="s">
        <v>317</v>
      </c>
      <c r="E42" s="127" t="s">
        <v>318</v>
      </c>
      <c r="F42" s="120">
        <v>850</v>
      </c>
      <c r="G42" s="122">
        <v>753.28</v>
      </c>
      <c r="H42" s="122">
        <v>640288</v>
      </c>
    </row>
    <row r="43" spans="1:8" s="101" customFormat="1" x14ac:dyDescent="0.25">
      <c r="A43" s="138"/>
      <c r="B43" s="129"/>
      <c r="C43" s="130" t="s">
        <v>196</v>
      </c>
      <c r="D43" s="131"/>
      <c r="E43" s="132"/>
      <c r="F43" s="133">
        <v>2350</v>
      </c>
      <c r="G43" s="135"/>
      <c r="H43" s="135">
        <v>1770208</v>
      </c>
    </row>
    <row r="44" spans="1:8" s="101" customFormat="1" ht="24" x14ac:dyDescent="0.25">
      <c r="A44" s="115">
        <v>6</v>
      </c>
      <c r="B44" s="116">
        <v>430047</v>
      </c>
      <c r="C44" s="146" t="s">
        <v>197</v>
      </c>
      <c r="D44" s="118" t="s">
        <v>317</v>
      </c>
      <c r="E44" s="119" t="s">
        <v>318</v>
      </c>
      <c r="F44" s="120">
        <v>15</v>
      </c>
      <c r="G44" s="122">
        <v>753.28</v>
      </c>
      <c r="H44" s="122">
        <v>11299.199999999999</v>
      </c>
    </row>
    <row r="45" spans="1:8" s="101" customFormat="1" x14ac:dyDescent="0.25">
      <c r="A45" s="153"/>
      <c r="B45" s="124"/>
      <c r="C45" s="147"/>
      <c r="D45" s="118" t="s">
        <v>319</v>
      </c>
      <c r="E45" s="119" t="s">
        <v>320</v>
      </c>
      <c r="F45" s="120">
        <v>95</v>
      </c>
      <c r="G45" s="122">
        <v>753.28</v>
      </c>
      <c r="H45" s="122">
        <v>71561.599999999991</v>
      </c>
    </row>
    <row r="46" spans="1:8" s="101" customFormat="1" x14ac:dyDescent="0.25">
      <c r="A46" s="153"/>
      <c r="B46" s="124"/>
      <c r="C46" s="147"/>
      <c r="D46" s="118" t="s">
        <v>321</v>
      </c>
      <c r="E46" s="119" t="s">
        <v>322</v>
      </c>
      <c r="F46" s="120">
        <v>18</v>
      </c>
      <c r="G46" s="122">
        <v>753.28</v>
      </c>
      <c r="H46" s="122">
        <v>13559.039999999999</v>
      </c>
    </row>
    <row r="47" spans="1:8" s="101" customFormat="1" x14ac:dyDescent="0.25">
      <c r="A47" s="153"/>
      <c r="B47" s="124"/>
      <c r="C47" s="148"/>
      <c r="D47" s="118" t="s">
        <v>331</v>
      </c>
      <c r="E47" s="119" t="s">
        <v>332</v>
      </c>
      <c r="F47" s="120">
        <v>18</v>
      </c>
      <c r="G47" s="122">
        <v>753.28</v>
      </c>
      <c r="H47" s="122">
        <v>13559.039999999999</v>
      </c>
    </row>
    <row r="48" spans="1:8" s="101" customFormat="1" x14ac:dyDescent="0.25">
      <c r="A48" s="138"/>
      <c r="B48" s="129"/>
      <c r="C48" s="130" t="s">
        <v>198</v>
      </c>
      <c r="D48" s="131"/>
      <c r="E48" s="132"/>
      <c r="F48" s="133">
        <v>146</v>
      </c>
      <c r="G48" s="135"/>
      <c r="H48" s="135">
        <v>109978.87999999998</v>
      </c>
    </row>
    <row r="49" spans="1:8" s="101" customFormat="1" x14ac:dyDescent="0.25">
      <c r="A49" s="115">
        <v>7</v>
      </c>
      <c r="B49" s="116">
        <v>430074</v>
      </c>
      <c r="C49" s="146" t="s">
        <v>33</v>
      </c>
      <c r="D49" s="118" t="s">
        <v>307</v>
      </c>
      <c r="E49" s="119" t="s">
        <v>308</v>
      </c>
      <c r="F49" s="120">
        <v>370</v>
      </c>
      <c r="G49" s="122">
        <v>753.28</v>
      </c>
      <c r="H49" s="122">
        <v>278713.59999999998</v>
      </c>
    </row>
    <row r="50" spans="1:8" s="101" customFormat="1" x14ac:dyDescent="0.25">
      <c r="A50" s="153"/>
      <c r="B50" s="124"/>
      <c r="C50" s="147"/>
      <c r="D50" s="118" t="s">
        <v>315</v>
      </c>
      <c r="E50" s="119" t="s">
        <v>316</v>
      </c>
      <c r="F50" s="120">
        <v>30</v>
      </c>
      <c r="G50" s="122">
        <v>753.28</v>
      </c>
      <c r="H50" s="122">
        <v>22598.399999999998</v>
      </c>
    </row>
    <row r="51" spans="1:8" s="101" customFormat="1" x14ac:dyDescent="0.25">
      <c r="A51" s="153"/>
      <c r="B51" s="124"/>
      <c r="C51" s="147"/>
      <c r="D51" s="118" t="s">
        <v>317</v>
      </c>
      <c r="E51" s="119" t="s">
        <v>318</v>
      </c>
      <c r="F51" s="120">
        <v>40</v>
      </c>
      <c r="G51" s="122">
        <v>753.28</v>
      </c>
      <c r="H51" s="122">
        <v>30131.199999999997</v>
      </c>
    </row>
    <row r="52" spans="1:8" s="101" customFormat="1" x14ac:dyDescent="0.25">
      <c r="A52" s="153"/>
      <c r="B52" s="124"/>
      <c r="C52" s="147"/>
      <c r="D52" s="118" t="s">
        <v>329</v>
      </c>
      <c r="E52" s="119" t="s">
        <v>330</v>
      </c>
      <c r="F52" s="120">
        <v>35</v>
      </c>
      <c r="G52" s="122">
        <v>753.28</v>
      </c>
      <c r="H52" s="122">
        <v>26364.799999999999</v>
      </c>
    </row>
    <row r="53" spans="1:8" s="101" customFormat="1" x14ac:dyDescent="0.25">
      <c r="A53" s="153"/>
      <c r="B53" s="124"/>
      <c r="C53" s="148"/>
      <c r="D53" s="118" t="s">
        <v>331</v>
      </c>
      <c r="E53" s="119" t="s">
        <v>332</v>
      </c>
      <c r="F53" s="120">
        <v>230</v>
      </c>
      <c r="G53" s="122">
        <v>753.28</v>
      </c>
      <c r="H53" s="122">
        <v>173254.39999999999</v>
      </c>
    </row>
    <row r="54" spans="1:8" s="101" customFormat="1" x14ac:dyDescent="0.25">
      <c r="A54" s="138"/>
      <c r="B54" s="129"/>
      <c r="C54" s="130" t="s">
        <v>333</v>
      </c>
      <c r="D54" s="131"/>
      <c r="E54" s="132"/>
      <c r="F54" s="133">
        <v>705</v>
      </c>
      <c r="G54" s="135"/>
      <c r="H54" s="135">
        <v>531062.4</v>
      </c>
    </row>
    <row r="55" spans="1:8" s="101" customFormat="1" x14ac:dyDescent="0.25">
      <c r="A55" s="115">
        <v>8</v>
      </c>
      <c r="B55" s="116">
        <v>430083</v>
      </c>
      <c r="C55" s="136" t="s">
        <v>334</v>
      </c>
      <c r="D55" s="118" t="s">
        <v>307</v>
      </c>
      <c r="E55" s="119" t="s">
        <v>308</v>
      </c>
      <c r="F55" s="120">
        <v>32</v>
      </c>
      <c r="G55" s="122">
        <v>753.28</v>
      </c>
      <c r="H55" s="122">
        <v>24104.959999999999</v>
      </c>
    </row>
    <row r="56" spans="1:8" s="101" customFormat="1" x14ac:dyDescent="0.25">
      <c r="A56" s="153"/>
      <c r="B56" s="124"/>
      <c r="C56" s="125"/>
      <c r="D56" s="118" t="s">
        <v>315</v>
      </c>
      <c r="E56" s="119" t="s">
        <v>316</v>
      </c>
      <c r="F56" s="120">
        <v>38</v>
      </c>
      <c r="G56" s="122">
        <v>753.28</v>
      </c>
      <c r="H56" s="122">
        <v>28624.639999999999</v>
      </c>
    </row>
    <row r="57" spans="1:8" s="101" customFormat="1" x14ac:dyDescent="0.25">
      <c r="A57" s="153"/>
      <c r="B57" s="124"/>
      <c r="C57" s="125"/>
      <c r="D57" s="118" t="s">
        <v>317</v>
      </c>
      <c r="E57" s="119" t="s">
        <v>318</v>
      </c>
      <c r="F57" s="120">
        <v>95</v>
      </c>
      <c r="G57" s="122">
        <v>753.28</v>
      </c>
      <c r="H57" s="122">
        <v>71561.599999999991</v>
      </c>
    </row>
    <row r="58" spans="1:8" s="101" customFormat="1" x14ac:dyDescent="0.25">
      <c r="A58" s="153"/>
      <c r="B58" s="124"/>
      <c r="C58" s="125"/>
      <c r="D58" s="118" t="s">
        <v>327</v>
      </c>
      <c r="E58" s="119" t="s">
        <v>328</v>
      </c>
      <c r="F58" s="120">
        <v>2</v>
      </c>
      <c r="G58" s="122">
        <v>753.28</v>
      </c>
      <c r="H58" s="122">
        <v>1506.56</v>
      </c>
    </row>
    <row r="59" spans="1:8" s="101" customFormat="1" x14ac:dyDescent="0.25">
      <c r="A59" s="153"/>
      <c r="B59" s="124"/>
      <c r="C59" s="125"/>
      <c r="D59" s="126" t="s">
        <v>331</v>
      </c>
      <c r="E59" s="127" t="s">
        <v>332</v>
      </c>
      <c r="F59" s="120">
        <v>74</v>
      </c>
      <c r="G59" s="122">
        <v>753.28</v>
      </c>
      <c r="H59" s="122">
        <v>55742.720000000001</v>
      </c>
    </row>
    <row r="60" spans="1:8" s="101" customFormat="1" x14ac:dyDescent="0.25">
      <c r="A60" s="138"/>
      <c r="B60" s="129"/>
      <c r="C60" s="179" t="s">
        <v>335</v>
      </c>
      <c r="D60" s="131"/>
      <c r="E60" s="132"/>
      <c r="F60" s="133">
        <v>241</v>
      </c>
      <c r="G60" s="135"/>
      <c r="H60" s="135">
        <v>181540.47999999998</v>
      </c>
    </row>
    <row r="61" spans="1:8" s="101" customFormat="1" x14ac:dyDescent="0.25">
      <c r="A61" s="115">
        <v>9</v>
      </c>
      <c r="B61" s="141">
        <v>430096</v>
      </c>
      <c r="C61" s="127" t="s">
        <v>37</v>
      </c>
      <c r="D61" s="118" t="s">
        <v>307</v>
      </c>
      <c r="E61" s="119" t="s">
        <v>308</v>
      </c>
      <c r="F61" s="120">
        <v>338</v>
      </c>
      <c r="G61" s="122">
        <v>753.28</v>
      </c>
      <c r="H61" s="122">
        <v>254608.63999999998</v>
      </c>
    </row>
    <row r="62" spans="1:8" s="101" customFormat="1" x14ac:dyDescent="0.25">
      <c r="A62" s="153"/>
      <c r="B62" s="142"/>
      <c r="C62" s="143"/>
      <c r="D62" s="118" t="s">
        <v>315</v>
      </c>
      <c r="E62" s="119" t="s">
        <v>316</v>
      </c>
      <c r="F62" s="120">
        <v>18</v>
      </c>
      <c r="G62" s="122">
        <v>753.28</v>
      </c>
      <c r="H62" s="122">
        <v>13559.039999999999</v>
      </c>
    </row>
    <row r="63" spans="1:8" s="101" customFormat="1" x14ac:dyDescent="0.25">
      <c r="A63" s="153"/>
      <c r="B63" s="142"/>
      <c r="C63" s="143"/>
      <c r="D63" s="118" t="s">
        <v>317</v>
      </c>
      <c r="E63" s="119" t="s">
        <v>318</v>
      </c>
      <c r="F63" s="120">
        <v>210</v>
      </c>
      <c r="G63" s="122">
        <v>753.28</v>
      </c>
      <c r="H63" s="122">
        <v>158188.79999999999</v>
      </c>
    </row>
    <row r="64" spans="1:8" s="101" customFormat="1" x14ac:dyDescent="0.25">
      <c r="A64" s="153"/>
      <c r="B64" s="142"/>
      <c r="C64" s="144"/>
      <c r="D64" s="126" t="s">
        <v>331</v>
      </c>
      <c r="E64" s="127" t="s">
        <v>332</v>
      </c>
      <c r="F64" s="120">
        <v>342</v>
      </c>
      <c r="G64" s="122">
        <v>753.28</v>
      </c>
      <c r="H64" s="122">
        <v>257621.75999999998</v>
      </c>
    </row>
    <row r="65" spans="1:8" s="101" customFormat="1" x14ac:dyDescent="0.25">
      <c r="A65" s="138"/>
      <c r="B65" s="142"/>
      <c r="C65" s="130" t="s">
        <v>336</v>
      </c>
      <c r="D65" s="131"/>
      <c r="E65" s="132"/>
      <c r="F65" s="133">
        <v>908</v>
      </c>
      <c r="G65" s="135"/>
      <c r="H65" s="135">
        <v>683978.23999999999</v>
      </c>
    </row>
    <row r="66" spans="1:8" s="101" customFormat="1" x14ac:dyDescent="0.25">
      <c r="A66" s="115">
        <v>10</v>
      </c>
      <c r="B66" s="116">
        <v>430105</v>
      </c>
      <c r="C66" s="136" t="s">
        <v>38</v>
      </c>
      <c r="D66" s="163" t="s">
        <v>307</v>
      </c>
      <c r="E66" s="164" t="s">
        <v>308</v>
      </c>
      <c r="F66" s="120">
        <v>15</v>
      </c>
      <c r="G66" s="122">
        <v>687.3</v>
      </c>
      <c r="H66" s="122">
        <v>10309.5</v>
      </c>
    </row>
    <row r="67" spans="1:8" s="101" customFormat="1" x14ac:dyDescent="0.25">
      <c r="A67" s="153"/>
      <c r="B67" s="124"/>
      <c r="C67" s="125"/>
      <c r="D67" s="118" t="s">
        <v>313</v>
      </c>
      <c r="E67" s="119" t="s">
        <v>314</v>
      </c>
      <c r="F67" s="120">
        <v>50</v>
      </c>
      <c r="G67" s="122">
        <v>687.3</v>
      </c>
      <c r="H67" s="122">
        <v>34365</v>
      </c>
    </row>
    <row r="68" spans="1:8" s="101" customFormat="1" x14ac:dyDescent="0.25">
      <c r="A68" s="153"/>
      <c r="B68" s="124"/>
      <c r="C68" s="125"/>
      <c r="D68" s="118" t="s">
        <v>315</v>
      </c>
      <c r="E68" s="119" t="s">
        <v>316</v>
      </c>
      <c r="F68" s="120">
        <v>30</v>
      </c>
      <c r="G68" s="122">
        <v>687.3</v>
      </c>
      <c r="H68" s="122">
        <v>20619</v>
      </c>
    </row>
    <row r="69" spans="1:8" s="101" customFormat="1" x14ac:dyDescent="0.25">
      <c r="A69" s="153"/>
      <c r="B69" s="124"/>
      <c r="C69" s="125"/>
      <c r="D69" s="126" t="s">
        <v>317</v>
      </c>
      <c r="E69" s="127" t="s">
        <v>318</v>
      </c>
      <c r="F69" s="120">
        <v>30</v>
      </c>
      <c r="G69" s="122">
        <v>687.3</v>
      </c>
      <c r="H69" s="122">
        <v>20619</v>
      </c>
    </row>
    <row r="70" spans="1:8" s="101" customFormat="1" x14ac:dyDescent="0.25">
      <c r="A70" s="138"/>
      <c r="B70" s="129"/>
      <c r="C70" s="179" t="s">
        <v>337</v>
      </c>
      <c r="D70" s="131"/>
      <c r="E70" s="132"/>
      <c r="F70" s="133">
        <v>125</v>
      </c>
      <c r="G70" s="135"/>
      <c r="H70" s="135">
        <v>85912.5</v>
      </c>
    </row>
    <row r="71" spans="1:8" s="101" customFormat="1" x14ac:dyDescent="0.25">
      <c r="A71" s="115">
        <v>11</v>
      </c>
      <c r="B71" s="116">
        <v>430116</v>
      </c>
      <c r="C71" s="136" t="s">
        <v>338</v>
      </c>
      <c r="D71" s="163" t="s">
        <v>307</v>
      </c>
      <c r="E71" s="164" t="s">
        <v>308</v>
      </c>
      <c r="F71" s="120">
        <v>95</v>
      </c>
      <c r="G71" s="122">
        <v>753.28</v>
      </c>
      <c r="H71" s="122">
        <v>71561.599999999991</v>
      </c>
    </row>
    <row r="72" spans="1:8" s="101" customFormat="1" x14ac:dyDescent="0.25">
      <c r="A72" s="153"/>
      <c r="B72" s="124"/>
      <c r="C72" s="125"/>
      <c r="D72" s="126" t="s">
        <v>331</v>
      </c>
      <c r="E72" s="127" t="s">
        <v>332</v>
      </c>
      <c r="F72" s="120">
        <v>117</v>
      </c>
      <c r="G72" s="122">
        <v>753.28</v>
      </c>
      <c r="H72" s="122">
        <v>88133.759999999995</v>
      </c>
    </row>
    <row r="73" spans="1:8" s="101" customFormat="1" x14ac:dyDescent="0.25">
      <c r="A73" s="138"/>
      <c r="B73" s="145"/>
      <c r="C73" s="130" t="s">
        <v>339</v>
      </c>
      <c r="D73" s="131"/>
      <c r="E73" s="132"/>
      <c r="F73" s="133">
        <v>212</v>
      </c>
      <c r="G73" s="135"/>
      <c r="H73" s="135">
        <v>159695.35999999999</v>
      </c>
    </row>
    <row r="74" spans="1:8" s="101" customFormat="1" x14ac:dyDescent="0.25">
      <c r="A74" s="115">
        <v>12</v>
      </c>
      <c r="B74" s="116">
        <v>430121</v>
      </c>
      <c r="C74" s="136" t="s">
        <v>40</v>
      </c>
      <c r="D74" s="163" t="s">
        <v>307</v>
      </c>
      <c r="E74" s="164" t="s">
        <v>308</v>
      </c>
      <c r="F74" s="120">
        <v>140</v>
      </c>
      <c r="G74" s="122">
        <v>753.28</v>
      </c>
      <c r="H74" s="122">
        <v>105459.2</v>
      </c>
    </row>
    <row r="75" spans="1:8" s="101" customFormat="1" x14ac:dyDescent="0.25">
      <c r="A75" s="153"/>
      <c r="B75" s="124"/>
      <c r="C75" s="125"/>
      <c r="D75" s="118" t="s">
        <v>317</v>
      </c>
      <c r="E75" s="119" t="s">
        <v>318</v>
      </c>
      <c r="F75" s="120">
        <v>18</v>
      </c>
      <c r="G75" s="122">
        <v>753.28</v>
      </c>
      <c r="H75" s="122">
        <v>13559.039999999999</v>
      </c>
    </row>
    <row r="76" spans="1:8" s="101" customFormat="1" ht="24" x14ac:dyDescent="0.25">
      <c r="A76" s="153"/>
      <c r="B76" s="124"/>
      <c r="C76" s="125"/>
      <c r="D76" s="118" t="s">
        <v>323</v>
      </c>
      <c r="E76" s="119" t="s">
        <v>324</v>
      </c>
      <c r="F76" s="120">
        <v>18</v>
      </c>
      <c r="G76" s="122">
        <v>753.28</v>
      </c>
      <c r="H76" s="122">
        <v>13559.039999999999</v>
      </c>
    </row>
    <row r="77" spans="1:8" s="101" customFormat="1" x14ac:dyDescent="0.25">
      <c r="A77" s="153"/>
      <c r="B77" s="124"/>
      <c r="C77" s="125"/>
      <c r="D77" s="126" t="s">
        <v>327</v>
      </c>
      <c r="E77" s="127" t="s">
        <v>328</v>
      </c>
      <c r="F77" s="120">
        <v>10</v>
      </c>
      <c r="G77" s="122">
        <v>753.28</v>
      </c>
      <c r="H77" s="122">
        <v>7532.7999999999993</v>
      </c>
    </row>
    <row r="78" spans="1:8" s="101" customFormat="1" x14ac:dyDescent="0.25">
      <c r="A78" s="138"/>
      <c r="B78" s="145"/>
      <c r="C78" s="130" t="s">
        <v>204</v>
      </c>
      <c r="D78" s="131"/>
      <c r="E78" s="132"/>
      <c r="F78" s="133">
        <v>186</v>
      </c>
      <c r="G78" s="135"/>
      <c r="H78" s="135">
        <v>140110.07999999999</v>
      </c>
    </row>
    <row r="79" spans="1:8" s="101" customFormat="1" x14ac:dyDescent="0.25">
      <c r="A79" s="115">
        <v>13</v>
      </c>
      <c r="B79" s="141">
        <v>430129</v>
      </c>
      <c r="C79" s="180" t="s">
        <v>41</v>
      </c>
      <c r="D79" s="163" t="s">
        <v>307</v>
      </c>
      <c r="E79" s="164" t="s">
        <v>308</v>
      </c>
      <c r="F79" s="120">
        <v>140</v>
      </c>
      <c r="G79" s="122">
        <v>687.3</v>
      </c>
      <c r="H79" s="122">
        <v>96222</v>
      </c>
    </row>
    <row r="80" spans="1:8" s="101" customFormat="1" x14ac:dyDescent="0.25">
      <c r="A80" s="153"/>
      <c r="B80" s="142"/>
      <c r="C80" s="181"/>
      <c r="D80" s="118" t="s">
        <v>315</v>
      </c>
      <c r="E80" s="119" t="s">
        <v>316</v>
      </c>
      <c r="F80" s="120">
        <v>162</v>
      </c>
      <c r="G80" s="122">
        <v>687.3</v>
      </c>
      <c r="H80" s="122">
        <v>111342.59999999999</v>
      </c>
    </row>
    <row r="81" spans="1:8" s="101" customFormat="1" x14ac:dyDescent="0.25">
      <c r="A81" s="153"/>
      <c r="B81" s="142"/>
      <c r="C81" s="181"/>
      <c r="D81" s="118" t="s">
        <v>317</v>
      </c>
      <c r="E81" s="119" t="s">
        <v>318</v>
      </c>
      <c r="F81" s="120">
        <v>162</v>
      </c>
      <c r="G81" s="122">
        <v>687.3</v>
      </c>
      <c r="H81" s="122">
        <v>111342.59999999999</v>
      </c>
    </row>
    <row r="82" spans="1:8" s="101" customFormat="1" x14ac:dyDescent="0.25">
      <c r="A82" s="153"/>
      <c r="B82" s="142"/>
      <c r="C82" s="181"/>
      <c r="D82" s="126" t="s">
        <v>331</v>
      </c>
      <c r="E82" s="127" t="s">
        <v>332</v>
      </c>
      <c r="F82" s="120">
        <v>464</v>
      </c>
      <c r="G82" s="122">
        <v>687.3</v>
      </c>
      <c r="H82" s="122">
        <v>318907.19999999995</v>
      </c>
    </row>
    <row r="83" spans="1:8" s="101" customFormat="1" x14ac:dyDescent="0.25">
      <c r="A83" s="138"/>
      <c r="B83" s="142"/>
      <c r="C83" s="130" t="s">
        <v>340</v>
      </c>
      <c r="D83" s="131"/>
      <c r="E83" s="132"/>
      <c r="F83" s="133">
        <v>928</v>
      </c>
      <c r="G83" s="135"/>
      <c r="H83" s="135">
        <v>637814.39999999991</v>
      </c>
    </row>
    <row r="84" spans="1:8" s="101" customFormat="1" x14ac:dyDescent="0.25">
      <c r="A84" s="115">
        <v>14</v>
      </c>
      <c r="B84" s="116">
        <v>430135</v>
      </c>
      <c r="C84" s="136" t="s">
        <v>205</v>
      </c>
      <c r="D84" s="163" t="s">
        <v>307</v>
      </c>
      <c r="E84" s="164" t="s">
        <v>308</v>
      </c>
      <c r="F84" s="120">
        <v>4510</v>
      </c>
      <c r="G84" s="122">
        <v>753.28</v>
      </c>
      <c r="H84" s="122">
        <v>3397292.8</v>
      </c>
    </row>
    <row r="85" spans="1:8" s="101" customFormat="1" x14ac:dyDescent="0.25">
      <c r="A85" s="153"/>
      <c r="B85" s="124"/>
      <c r="C85" s="125"/>
      <c r="D85" s="118" t="s">
        <v>315</v>
      </c>
      <c r="E85" s="119" t="s">
        <v>316</v>
      </c>
      <c r="F85" s="120">
        <v>590</v>
      </c>
      <c r="G85" s="122">
        <v>753.28</v>
      </c>
      <c r="H85" s="122">
        <v>444435.20000000001</v>
      </c>
    </row>
    <row r="86" spans="1:8" s="101" customFormat="1" x14ac:dyDescent="0.25">
      <c r="A86" s="153"/>
      <c r="B86" s="124"/>
      <c r="C86" s="125"/>
      <c r="D86" s="118" t="s">
        <v>317</v>
      </c>
      <c r="E86" s="119" t="s">
        <v>318</v>
      </c>
      <c r="F86" s="120">
        <v>1172</v>
      </c>
      <c r="G86" s="122">
        <v>753.28</v>
      </c>
      <c r="H86" s="122">
        <v>882844.15999999992</v>
      </c>
    </row>
    <row r="87" spans="1:8" s="101" customFormat="1" x14ac:dyDescent="0.25">
      <c r="A87" s="153"/>
      <c r="B87" s="124"/>
      <c r="C87" s="125"/>
      <c r="D87" s="118" t="s">
        <v>319</v>
      </c>
      <c r="E87" s="119" t="s">
        <v>320</v>
      </c>
      <c r="F87" s="120">
        <v>20</v>
      </c>
      <c r="G87" s="122">
        <v>753.28</v>
      </c>
      <c r="H87" s="122">
        <v>15065.599999999999</v>
      </c>
    </row>
    <row r="88" spans="1:8" s="101" customFormat="1" x14ac:dyDescent="0.25">
      <c r="A88" s="153"/>
      <c r="B88" s="124"/>
      <c r="C88" s="125"/>
      <c r="D88" s="118" t="s">
        <v>321</v>
      </c>
      <c r="E88" s="119" t="s">
        <v>322</v>
      </c>
      <c r="F88" s="120">
        <v>30</v>
      </c>
      <c r="G88" s="122">
        <v>753.28</v>
      </c>
      <c r="H88" s="122">
        <v>22598.399999999998</v>
      </c>
    </row>
    <row r="89" spans="1:8" s="101" customFormat="1" x14ac:dyDescent="0.25">
      <c r="A89" s="153"/>
      <c r="B89" s="124"/>
      <c r="C89" s="125"/>
      <c r="D89" s="126" t="s">
        <v>331</v>
      </c>
      <c r="E89" s="127" t="s">
        <v>332</v>
      </c>
      <c r="F89" s="120">
        <v>1415</v>
      </c>
      <c r="G89" s="122">
        <v>753.28</v>
      </c>
      <c r="H89" s="122">
        <v>1065891.2</v>
      </c>
    </row>
    <row r="90" spans="1:8" s="101" customFormat="1" x14ac:dyDescent="0.25">
      <c r="A90" s="138"/>
      <c r="B90" s="129"/>
      <c r="C90" s="179" t="s">
        <v>208</v>
      </c>
      <c r="D90" s="131"/>
      <c r="E90" s="132"/>
      <c r="F90" s="133">
        <v>7737</v>
      </c>
      <c r="G90" s="135"/>
      <c r="H90" s="135">
        <v>5828127.3600000003</v>
      </c>
    </row>
    <row r="91" spans="1:8" s="101" customFormat="1" x14ac:dyDescent="0.25">
      <c r="A91" s="115">
        <v>15</v>
      </c>
      <c r="B91" s="116">
        <v>430141</v>
      </c>
      <c r="C91" s="136" t="s">
        <v>209</v>
      </c>
      <c r="D91" s="163" t="s">
        <v>307</v>
      </c>
      <c r="E91" s="164" t="s">
        <v>308</v>
      </c>
      <c r="F91" s="120">
        <v>338</v>
      </c>
      <c r="G91" s="122">
        <v>753.28</v>
      </c>
      <c r="H91" s="122">
        <v>254608.63999999998</v>
      </c>
    </row>
    <row r="92" spans="1:8" s="101" customFormat="1" x14ac:dyDescent="0.25">
      <c r="A92" s="153"/>
      <c r="B92" s="124"/>
      <c r="C92" s="125"/>
      <c r="D92" s="118" t="s">
        <v>315</v>
      </c>
      <c r="E92" s="119" t="s">
        <v>316</v>
      </c>
      <c r="F92" s="120">
        <v>56</v>
      </c>
      <c r="G92" s="122">
        <v>753.28</v>
      </c>
      <c r="H92" s="122">
        <v>42183.68</v>
      </c>
    </row>
    <row r="93" spans="1:8" s="101" customFormat="1" x14ac:dyDescent="0.25">
      <c r="A93" s="153"/>
      <c r="B93" s="124"/>
      <c r="C93" s="125"/>
      <c r="D93" s="118" t="s">
        <v>317</v>
      </c>
      <c r="E93" s="119" t="s">
        <v>318</v>
      </c>
      <c r="F93" s="120">
        <v>310</v>
      </c>
      <c r="G93" s="122">
        <v>753.28</v>
      </c>
      <c r="H93" s="122">
        <v>233516.79999999999</v>
      </c>
    </row>
    <row r="94" spans="1:8" s="101" customFormat="1" x14ac:dyDescent="0.25">
      <c r="A94" s="153"/>
      <c r="B94" s="124"/>
      <c r="C94" s="125"/>
      <c r="D94" s="118" t="s">
        <v>319</v>
      </c>
      <c r="E94" s="119" t="s">
        <v>320</v>
      </c>
      <c r="F94" s="120">
        <v>5</v>
      </c>
      <c r="G94" s="122">
        <v>753.28</v>
      </c>
      <c r="H94" s="122">
        <v>3766.3999999999996</v>
      </c>
    </row>
    <row r="95" spans="1:8" s="101" customFormat="1" x14ac:dyDescent="0.25">
      <c r="A95" s="153"/>
      <c r="B95" s="124"/>
      <c r="C95" s="125"/>
      <c r="D95" s="126" t="s">
        <v>331</v>
      </c>
      <c r="E95" s="127" t="s">
        <v>332</v>
      </c>
      <c r="F95" s="120">
        <v>153</v>
      </c>
      <c r="G95" s="122">
        <v>753.28</v>
      </c>
      <c r="H95" s="122">
        <v>115251.84</v>
      </c>
    </row>
    <row r="96" spans="1:8" s="101" customFormat="1" x14ac:dyDescent="0.25">
      <c r="A96" s="138"/>
      <c r="B96" s="129"/>
      <c r="C96" s="179" t="s">
        <v>210</v>
      </c>
      <c r="D96" s="131"/>
      <c r="E96" s="132"/>
      <c r="F96" s="133">
        <v>862</v>
      </c>
      <c r="G96" s="135"/>
      <c r="H96" s="135">
        <v>649327.35999999999</v>
      </c>
    </row>
    <row r="97" spans="1:8" s="101" customFormat="1" x14ac:dyDescent="0.25">
      <c r="A97" s="115">
        <v>16</v>
      </c>
      <c r="B97" s="116">
        <v>430162</v>
      </c>
      <c r="C97" s="136" t="s">
        <v>341</v>
      </c>
      <c r="D97" s="182" t="s">
        <v>307</v>
      </c>
      <c r="E97" s="183" t="s">
        <v>308</v>
      </c>
      <c r="F97" s="120">
        <v>130</v>
      </c>
      <c r="G97" s="122">
        <v>753.28</v>
      </c>
      <c r="H97" s="122">
        <v>97926.399999999994</v>
      </c>
    </row>
    <row r="98" spans="1:8" s="101" customFormat="1" x14ac:dyDescent="0.25">
      <c r="A98" s="138"/>
      <c r="B98" s="129"/>
      <c r="C98" s="179" t="s">
        <v>342</v>
      </c>
      <c r="D98" s="131"/>
      <c r="E98" s="132"/>
      <c r="F98" s="133">
        <v>130</v>
      </c>
      <c r="G98" s="135"/>
      <c r="H98" s="135">
        <v>97926.399999999994</v>
      </c>
    </row>
    <row r="99" spans="1:8" s="101" customFormat="1" x14ac:dyDescent="0.25">
      <c r="A99" s="115">
        <v>17</v>
      </c>
      <c r="B99" s="116">
        <v>430165</v>
      </c>
      <c r="C99" s="136" t="s">
        <v>45</v>
      </c>
      <c r="D99" s="163" t="s">
        <v>307</v>
      </c>
      <c r="E99" s="164" t="s">
        <v>308</v>
      </c>
      <c r="F99" s="120">
        <v>395</v>
      </c>
      <c r="G99" s="122">
        <v>687.3</v>
      </c>
      <c r="H99" s="122">
        <v>271483.5</v>
      </c>
    </row>
    <row r="100" spans="1:8" s="101" customFormat="1" x14ac:dyDescent="0.25">
      <c r="A100" s="153"/>
      <c r="B100" s="124"/>
      <c r="C100" s="125"/>
      <c r="D100" s="118" t="s">
        <v>315</v>
      </c>
      <c r="E100" s="119" t="s">
        <v>316</v>
      </c>
      <c r="F100" s="120">
        <v>40</v>
      </c>
      <c r="G100" s="122">
        <v>687.3</v>
      </c>
      <c r="H100" s="122">
        <v>27492</v>
      </c>
    </row>
    <row r="101" spans="1:8" s="101" customFormat="1" x14ac:dyDescent="0.25">
      <c r="A101" s="153"/>
      <c r="B101" s="124"/>
      <c r="C101" s="125"/>
      <c r="D101" s="126" t="s">
        <v>317</v>
      </c>
      <c r="E101" s="127" t="s">
        <v>318</v>
      </c>
      <c r="F101" s="120">
        <v>36</v>
      </c>
      <c r="G101" s="122">
        <v>687.3</v>
      </c>
      <c r="H101" s="122">
        <v>24742.799999999999</v>
      </c>
    </row>
    <row r="102" spans="1:8" s="101" customFormat="1" x14ac:dyDescent="0.25">
      <c r="A102" s="138"/>
      <c r="B102" s="129"/>
      <c r="C102" s="179" t="s">
        <v>343</v>
      </c>
      <c r="D102" s="131"/>
      <c r="E102" s="132"/>
      <c r="F102" s="133">
        <v>471</v>
      </c>
      <c r="G102" s="135"/>
      <c r="H102" s="135">
        <v>323718.3</v>
      </c>
    </row>
    <row r="103" spans="1:8" s="101" customFormat="1" x14ac:dyDescent="0.25">
      <c r="A103" s="115">
        <v>18</v>
      </c>
      <c r="B103" s="116">
        <v>430167</v>
      </c>
      <c r="C103" s="136" t="s">
        <v>46</v>
      </c>
      <c r="D103" s="163" t="s">
        <v>307</v>
      </c>
      <c r="E103" s="164" t="s">
        <v>308</v>
      </c>
      <c r="F103" s="120">
        <v>185</v>
      </c>
      <c r="G103" s="122">
        <v>753.28</v>
      </c>
      <c r="H103" s="122">
        <v>139356.79999999999</v>
      </c>
    </row>
    <row r="104" spans="1:8" s="101" customFormat="1" x14ac:dyDescent="0.25">
      <c r="A104" s="153"/>
      <c r="B104" s="124"/>
      <c r="C104" s="125"/>
      <c r="D104" s="118" t="s">
        <v>315</v>
      </c>
      <c r="E104" s="119" t="s">
        <v>316</v>
      </c>
      <c r="F104" s="120">
        <v>150</v>
      </c>
      <c r="G104" s="122">
        <v>753.28</v>
      </c>
      <c r="H104" s="122">
        <v>112992</v>
      </c>
    </row>
    <row r="105" spans="1:8" s="101" customFormat="1" x14ac:dyDescent="0.25">
      <c r="A105" s="153"/>
      <c r="B105" s="124"/>
      <c r="C105" s="125"/>
      <c r="D105" s="118" t="s">
        <v>317</v>
      </c>
      <c r="E105" s="119" t="s">
        <v>318</v>
      </c>
      <c r="F105" s="120">
        <v>158</v>
      </c>
      <c r="G105" s="122">
        <v>753.28</v>
      </c>
      <c r="H105" s="122">
        <v>119018.23999999999</v>
      </c>
    </row>
    <row r="106" spans="1:8" s="101" customFormat="1" x14ac:dyDescent="0.25">
      <c r="A106" s="153"/>
      <c r="B106" s="124"/>
      <c r="C106" s="125"/>
      <c r="D106" s="126" t="s">
        <v>331</v>
      </c>
      <c r="E106" s="127" t="s">
        <v>332</v>
      </c>
      <c r="F106" s="120">
        <v>45</v>
      </c>
      <c r="G106" s="122">
        <v>753.28</v>
      </c>
      <c r="H106" s="122">
        <v>33897.599999999999</v>
      </c>
    </row>
    <row r="107" spans="1:8" s="101" customFormat="1" x14ac:dyDescent="0.25">
      <c r="A107" s="138"/>
      <c r="B107" s="129"/>
      <c r="C107" s="179" t="s">
        <v>215</v>
      </c>
      <c r="D107" s="131"/>
      <c r="E107" s="132"/>
      <c r="F107" s="133">
        <v>538</v>
      </c>
      <c r="G107" s="135"/>
      <c r="H107" s="135">
        <v>405264.63999999996</v>
      </c>
    </row>
    <row r="108" spans="1:8" s="101" customFormat="1" x14ac:dyDescent="0.25">
      <c r="A108" s="115">
        <v>19</v>
      </c>
      <c r="B108" s="116">
        <v>430173</v>
      </c>
      <c r="C108" s="136" t="s">
        <v>47</v>
      </c>
      <c r="D108" s="163" t="s">
        <v>307</v>
      </c>
      <c r="E108" s="164" t="s">
        <v>308</v>
      </c>
      <c r="F108" s="120">
        <v>230</v>
      </c>
      <c r="G108" s="122">
        <v>687.3</v>
      </c>
      <c r="H108" s="122">
        <v>158079</v>
      </c>
    </row>
    <row r="109" spans="1:8" s="101" customFormat="1" x14ac:dyDescent="0.25">
      <c r="A109" s="153"/>
      <c r="B109" s="124"/>
      <c r="C109" s="125"/>
      <c r="D109" s="126" t="s">
        <v>331</v>
      </c>
      <c r="E109" s="127" t="s">
        <v>332</v>
      </c>
      <c r="F109" s="120">
        <v>505</v>
      </c>
      <c r="G109" s="122">
        <v>687.3</v>
      </c>
      <c r="H109" s="122">
        <v>347086.5</v>
      </c>
    </row>
    <row r="110" spans="1:8" s="101" customFormat="1" x14ac:dyDescent="0.25">
      <c r="A110" s="138"/>
      <c r="B110" s="129"/>
      <c r="C110" s="179" t="s">
        <v>216</v>
      </c>
      <c r="D110" s="131"/>
      <c r="E110" s="132"/>
      <c r="F110" s="133">
        <v>735</v>
      </c>
      <c r="G110" s="135"/>
      <c r="H110" s="135">
        <v>505165.5</v>
      </c>
    </row>
    <row r="111" spans="1:8" s="101" customFormat="1" x14ac:dyDescent="0.25">
      <c r="A111" s="115">
        <v>20</v>
      </c>
      <c r="B111" s="116">
        <v>430179</v>
      </c>
      <c r="C111" s="136" t="s">
        <v>48</v>
      </c>
      <c r="D111" s="182" t="s">
        <v>307</v>
      </c>
      <c r="E111" s="183" t="s">
        <v>308</v>
      </c>
      <c r="F111" s="120">
        <v>56</v>
      </c>
      <c r="G111" s="122">
        <v>753.28</v>
      </c>
      <c r="H111" s="122">
        <v>42183.68</v>
      </c>
    </row>
    <row r="112" spans="1:8" s="101" customFormat="1" x14ac:dyDescent="0.25">
      <c r="A112" s="138"/>
      <c r="B112" s="129"/>
      <c r="C112" s="179" t="s">
        <v>344</v>
      </c>
      <c r="D112" s="131"/>
      <c r="E112" s="132"/>
      <c r="F112" s="133">
        <v>56</v>
      </c>
      <c r="G112" s="135"/>
      <c r="H112" s="135">
        <v>42183.68</v>
      </c>
    </row>
    <row r="113" spans="1:8" s="101" customFormat="1" x14ac:dyDescent="0.25">
      <c r="A113" s="115">
        <v>21</v>
      </c>
      <c r="B113" s="116">
        <v>430183</v>
      </c>
      <c r="C113" s="136" t="s">
        <v>345</v>
      </c>
      <c r="D113" s="163" t="s">
        <v>307</v>
      </c>
      <c r="E113" s="164" t="s">
        <v>308</v>
      </c>
      <c r="F113" s="120">
        <v>32</v>
      </c>
      <c r="G113" s="122">
        <v>753.28</v>
      </c>
      <c r="H113" s="122">
        <v>24104.959999999999</v>
      </c>
    </row>
    <row r="114" spans="1:8" s="101" customFormat="1" x14ac:dyDescent="0.25">
      <c r="A114" s="153"/>
      <c r="B114" s="124"/>
      <c r="C114" s="125"/>
      <c r="D114" s="118" t="s">
        <v>315</v>
      </c>
      <c r="E114" s="119" t="s">
        <v>316</v>
      </c>
      <c r="F114" s="120">
        <v>180</v>
      </c>
      <c r="G114" s="122">
        <v>753.28</v>
      </c>
      <c r="H114" s="122">
        <v>135590.39999999999</v>
      </c>
    </row>
    <row r="115" spans="1:8" s="101" customFormat="1" x14ac:dyDescent="0.25">
      <c r="A115" s="153"/>
      <c r="B115" s="124"/>
      <c r="C115" s="125"/>
      <c r="D115" s="118" t="s">
        <v>317</v>
      </c>
      <c r="E115" s="119" t="s">
        <v>318</v>
      </c>
      <c r="F115" s="120">
        <v>200</v>
      </c>
      <c r="G115" s="122">
        <v>753.28</v>
      </c>
      <c r="H115" s="122">
        <v>150656</v>
      </c>
    </row>
    <row r="116" spans="1:8" s="101" customFormat="1" x14ac:dyDescent="0.25">
      <c r="A116" s="153"/>
      <c r="B116" s="124"/>
      <c r="C116" s="125"/>
      <c r="D116" s="118" t="s">
        <v>319</v>
      </c>
      <c r="E116" s="119" t="s">
        <v>320</v>
      </c>
      <c r="F116" s="120">
        <v>5</v>
      </c>
      <c r="G116" s="122">
        <v>753.28</v>
      </c>
      <c r="H116" s="122">
        <v>3766.3999999999996</v>
      </c>
    </row>
    <row r="117" spans="1:8" s="101" customFormat="1" x14ac:dyDescent="0.25">
      <c r="A117" s="153"/>
      <c r="B117" s="124"/>
      <c r="C117" s="125"/>
      <c r="D117" s="118" t="s">
        <v>321</v>
      </c>
      <c r="E117" s="119" t="s">
        <v>322</v>
      </c>
      <c r="F117" s="120">
        <v>10</v>
      </c>
      <c r="G117" s="122">
        <v>753.28</v>
      </c>
      <c r="H117" s="122">
        <v>7532.7999999999993</v>
      </c>
    </row>
    <row r="118" spans="1:8" s="101" customFormat="1" x14ac:dyDescent="0.25">
      <c r="A118" s="153"/>
      <c r="B118" s="124"/>
      <c r="C118" s="125"/>
      <c r="D118" s="118" t="s">
        <v>327</v>
      </c>
      <c r="E118" s="119" t="s">
        <v>328</v>
      </c>
      <c r="F118" s="120">
        <v>77</v>
      </c>
      <c r="G118" s="122">
        <v>753.28</v>
      </c>
      <c r="H118" s="122">
        <v>58002.559999999998</v>
      </c>
    </row>
    <row r="119" spans="1:8" s="101" customFormat="1" x14ac:dyDescent="0.25">
      <c r="A119" s="153"/>
      <c r="B119" s="124"/>
      <c r="C119" s="125"/>
      <c r="D119" s="118" t="s">
        <v>329</v>
      </c>
      <c r="E119" s="119" t="s">
        <v>330</v>
      </c>
      <c r="F119" s="120">
        <v>74</v>
      </c>
      <c r="G119" s="122">
        <v>753.28</v>
      </c>
      <c r="H119" s="122">
        <v>55742.720000000001</v>
      </c>
    </row>
    <row r="120" spans="1:8" s="101" customFormat="1" x14ac:dyDescent="0.25">
      <c r="A120" s="153"/>
      <c r="B120" s="124"/>
      <c r="C120" s="125"/>
      <c r="D120" s="126" t="s">
        <v>331</v>
      </c>
      <c r="E120" s="127" t="s">
        <v>332</v>
      </c>
      <c r="F120" s="120">
        <v>780</v>
      </c>
      <c r="G120" s="122">
        <v>753.28</v>
      </c>
      <c r="H120" s="122">
        <v>587558.40000000002</v>
      </c>
    </row>
    <row r="121" spans="1:8" s="101" customFormat="1" x14ac:dyDescent="0.25">
      <c r="A121" s="138"/>
      <c r="B121" s="129"/>
      <c r="C121" s="179" t="s">
        <v>346</v>
      </c>
      <c r="D121" s="131"/>
      <c r="E121" s="132"/>
      <c r="F121" s="133">
        <v>1358</v>
      </c>
      <c r="G121" s="135"/>
      <c r="H121" s="135">
        <v>1022954.24</v>
      </c>
    </row>
    <row r="122" spans="1:8" s="101" customFormat="1" x14ac:dyDescent="0.25">
      <c r="A122" s="115">
        <v>22</v>
      </c>
      <c r="B122" s="116">
        <v>430189</v>
      </c>
      <c r="C122" s="136" t="s">
        <v>51</v>
      </c>
      <c r="D122" s="163" t="s">
        <v>307</v>
      </c>
      <c r="E122" s="164" t="s">
        <v>308</v>
      </c>
      <c r="F122" s="120">
        <v>382</v>
      </c>
      <c r="G122" s="122">
        <v>687.3</v>
      </c>
      <c r="H122" s="122">
        <v>262548.59999999998</v>
      </c>
    </row>
    <row r="123" spans="1:8" s="101" customFormat="1" x14ac:dyDescent="0.25">
      <c r="A123" s="153"/>
      <c r="B123" s="124"/>
      <c r="C123" s="125"/>
      <c r="D123" s="118" t="s">
        <v>315</v>
      </c>
      <c r="E123" s="119" t="s">
        <v>316</v>
      </c>
      <c r="F123" s="120">
        <v>130</v>
      </c>
      <c r="G123" s="122">
        <v>687.3</v>
      </c>
      <c r="H123" s="122">
        <v>89349</v>
      </c>
    </row>
    <row r="124" spans="1:8" s="101" customFormat="1" x14ac:dyDescent="0.25">
      <c r="A124" s="153"/>
      <c r="B124" s="124"/>
      <c r="C124" s="125"/>
      <c r="D124" s="118" t="s">
        <v>317</v>
      </c>
      <c r="E124" s="119" t="s">
        <v>318</v>
      </c>
      <c r="F124" s="120">
        <v>290</v>
      </c>
      <c r="G124" s="122">
        <v>687.3</v>
      </c>
      <c r="H124" s="122">
        <v>199317</v>
      </c>
    </row>
    <row r="125" spans="1:8" s="101" customFormat="1" x14ac:dyDescent="0.25">
      <c r="A125" s="153"/>
      <c r="B125" s="124"/>
      <c r="C125" s="125"/>
      <c r="D125" s="126" t="s">
        <v>331</v>
      </c>
      <c r="E125" s="127" t="s">
        <v>332</v>
      </c>
      <c r="F125" s="120">
        <v>280</v>
      </c>
      <c r="G125" s="122">
        <v>687.3</v>
      </c>
      <c r="H125" s="122">
        <v>192444</v>
      </c>
    </row>
    <row r="126" spans="1:8" s="101" customFormat="1" x14ac:dyDescent="0.25">
      <c r="A126" s="138"/>
      <c r="B126" s="129"/>
      <c r="C126" s="179" t="s">
        <v>221</v>
      </c>
      <c r="D126" s="131"/>
      <c r="E126" s="132"/>
      <c r="F126" s="133">
        <v>1082</v>
      </c>
      <c r="G126" s="135"/>
      <c r="H126" s="135">
        <v>743658.6</v>
      </c>
    </row>
    <row r="127" spans="1:8" s="101" customFormat="1" x14ac:dyDescent="0.25">
      <c r="A127" s="115">
        <v>23</v>
      </c>
      <c r="B127" s="116">
        <v>430212</v>
      </c>
      <c r="C127" s="136" t="s">
        <v>347</v>
      </c>
      <c r="D127" s="163" t="s">
        <v>307</v>
      </c>
      <c r="E127" s="164" t="s">
        <v>308</v>
      </c>
      <c r="F127" s="120">
        <v>1188</v>
      </c>
      <c r="G127" s="122">
        <v>687.3</v>
      </c>
      <c r="H127" s="122">
        <v>816512.39999999991</v>
      </c>
    </row>
    <row r="128" spans="1:8" s="101" customFormat="1" x14ac:dyDescent="0.25">
      <c r="A128" s="153"/>
      <c r="B128" s="124"/>
      <c r="C128" s="125"/>
      <c r="D128" s="118" t="s">
        <v>309</v>
      </c>
      <c r="E128" s="119" t="s">
        <v>310</v>
      </c>
      <c r="F128" s="120">
        <v>7</v>
      </c>
      <c r="G128" s="122">
        <v>687.3</v>
      </c>
      <c r="H128" s="122">
        <v>4811.0999999999995</v>
      </c>
    </row>
    <row r="129" spans="1:8" s="101" customFormat="1" x14ac:dyDescent="0.25">
      <c r="A129" s="153"/>
      <c r="B129" s="124"/>
      <c r="C129" s="125"/>
      <c r="D129" s="118" t="s">
        <v>315</v>
      </c>
      <c r="E129" s="119" t="s">
        <v>316</v>
      </c>
      <c r="F129" s="120">
        <v>122</v>
      </c>
      <c r="G129" s="122">
        <v>687.3</v>
      </c>
      <c r="H129" s="122">
        <v>83850.599999999991</v>
      </c>
    </row>
    <row r="130" spans="1:8" s="101" customFormat="1" x14ac:dyDescent="0.25">
      <c r="A130" s="153"/>
      <c r="B130" s="124"/>
      <c r="C130" s="125"/>
      <c r="D130" s="118" t="s">
        <v>317</v>
      </c>
      <c r="E130" s="119" t="s">
        <v>318</v>
      </c>
      <c r="F130" s="120">
        <v>190</v>
      </c>
      <c r="G130" s="122">
        <v>687.3</v>
      </c>
      <c r="H130" s="122">
        <v>130586.99999999999</v>
      </c>
    </row>
    <row r="131" spans="1:8" s="101" customFormat="1" x14ac:dyDescent="0.25">
      <c r="A131" s="153"/>
      <c r="B131" s="124"/>
      <c r="C131" s="125"/>
      <c r="D131" s="126" t="s">
        <v>331</v>
      </c>
      <c r="E131" s="127" t="s">
        <v>332</v>
      </c>
      <c r="F131" s="120">
        <v>1207</v>
      </c>
      <c r="G131" s="122">
        <v>687.3</v>
      </c>
      <c r="H131" s="122">
        <v>829571.1</v>
      </c>
    </row>
    <row r="132" spans="1:8" s="101" customFormat="1" x14ac:dyDescent="0.25">
      <c r="A132" s="138"/>
      <c r="B132" s="129"/>
      <c r="C132" s="179" t="s">
        <v>348</v>
      </c>
      <c r="D132" s="131"/>
      <c r="E132" s="132"/>
      <c r="F132" s="133">
        <v>2714</v>
      </c>
      <c r="G132" s="135"/>
      <c r="H132" s="135">
        <v>1865332.1999999997</v>
      </c>
    </row>
    <row r="133" spans="1:8" s="101" customFormat="1" x14ac:dyDescent="0.25">
      <c r="A133" s="115">
        <v>24</v>
      </c>
      <c r="B133" s="116">
        <v>430220</v>
      </c>
      <c r="C133" s="136" t="s">
        <v>349</v>
      </c>
      <c r="D133" s="163" t="s">
        <v>307</v>
      </c>
      <c r="E133" s="164" t="s">
        <v>308</v>
      </c>
      <c r="F133" s="120">
        <v>295</v>
      </c>
      <c r="G133" s="122">
        <v>753.28</v>
      </c>
      <c r="H133" s="122">
        <v>222217.60000000001</v>
      </c>
    </row>
    <row r="134" spans="1:8" s="101" customFormat="1" x14ac:dyDescent="0.25">
      <c r="A134" s="153"/>
      <c r="B134" s="124"/>
      <c r="C134" s="125"/>
      <c r="D134" s="118" t="s">
        <v>315</v>
      </c>
      <c r="E134" s="119" t="s">
        <v>316</v>
      </c>
      <c r="F134" s="120">
        <v>68</v>
      </c>
      <c r="G134" s="122">
        <v>753.28</v>
      </c>
      <c r="H134" s="122">
        <v>51223.040000000001</v>
      </c>
    </row>
    <row r="135" spans="1:8" s="101" customFormat="1" x14ac:dyDescent="0.25">
      <c r="A135" s="153"/>
      <c r="B135" s="124"/>
      <c r="C135" s="125"/>
      <c r="D135" s="118" t="s">
        <v>317</v>
      </c>
      <c r="E135" s="119" t="s">
        <v>318</v>
      </c>
      <c r="F135" s="120">
        <v>140</v>
      </c>
      <c r="G135" s="122">
        <v>753.28</v>
      </c>
      <c r="H135" s="122">
        <v>105459.2</v>
      </c>
    </row>
    <row r="136" spans="1:8" s="101" customFormat="1" x14ac:dyDescent="0.25">
      <c r="A136" s="153"/>
      <c r="B136" s="124"/>
      <c r="C136" s="125"/>
      <c r="D136" s="126" t="s">
        <v>331</v>
      </c>
      <c r="E136" s="127" t="s">
        <v>332</v>
      </c>
      <c r="F136" s="120">
        <v>250</v>
      </c>
      <c r="G136" s="122">
        <v>753.28</v>
      </c>
      <c r="H136" s="122">
        <v>188320</v>
      </c>
    </row>
    <row r="137" spans="1:8" s="101" customFormat="1" x14ac:dyDescent="0.25">
      <c r="A137" s="138"/>
      <c r="B137" s="129"/>
      <c r="C137" s="179" t="s">
        <v>350</v>
      </c>
      <c r="D137" s="131"/>
      <c r="E137" s="132"/>
      <c r="F137" s="133">
        <v>753</v>
      </c>
      <c r="G137" s="135"/>
      <c r="H137" s="135">
        <v>567219.84000000008</v>
      </c>
    </row>
    <row r="138" spans="1:8" s="101" customFormat="1" x14ac:dyDescent="0.25">
      <c r="A138" s="115">
        <v>25</v>
      </c>
      <c r="B138" s="116">
        <v>430221</v>
      </c>
      <c r="C138" s="136" t="s">
        <v>54</v>
      </c>
      <c r="D138" s="163" t="s">
        <v>307</v>
      </c>
      <c r="E138" s="164" t="s">
        <v>308</v>
      </c>
      <c r="F138" s="120">
        <v>56</v>
      </c>
      <c r="G138" s="122">
        <v>687.3</v>
      </c>
      <c r="H138" s="122">
        <v>38488.799999999996</v>
      </c>
    </row>
    <row r="139" spans="1:8" s="101" customFormat="1" x14ac:dyDescent="0.25">
      <c r="A139" s="153"/>
      <c r="B139" s="124"/>
      <c r="C139" s="125"/>
      <c r="D139" s="126" t="s">
        <v>331</v>
      </c>
      <c r="E139" s="127" t="s">
        <v>332</v>
      </c>
      <c r="F139" s="120">
        <v>280</v>
      </c>
      <c r="G139" s="122">
        <v>687.3</v>
      </c>
      <c r="H139" s="122">
        <v>192444</v>
      </c>
    </row>
    <row r="140" spans="1:8" s="101" customFormat="1" x14ac:dyDescent="0.25">
      <c r="A140" s="138"/>
      <c r="B140" s="129"/>
      <c r="C140" s="179" t="s">
        <v>351</v>
      </c>
      <c r="D140" s="131"/>
      <c r="E140" s="132"/>
      <c r="F140" s="133">
        <v>336</v>
      </c>
      <c r="G140" s="135"/>
      <c r="H140" s="135">
        <v>230932.8</v>
      </c>
    </row>
    <row r="141" spans="1:8" s="101" customFormat="1" x14ac:dyDescent="0.25">
      <c r="A141" s="115">
        <v>26</v>
      </c>
      <c r="B141" s="116">
        <v>430228</v>
      </c>
      <c r="C141" s="136" t="s">
        <v>56</v>
      </c>
      <c r="D141" s="163" t="s">
        <v>307</v>
      </c>
      <c r="E141" s="164" t="s">
        <v>308</v>
      </c>
      <c r="F141" s="120">
        <v>112</v>
      </c>
      <c r="G141" s="122">
        <v>687.3</v>
      </c>
      <c r="H141" s="122">
        <v>76977.599999999991</v>
      </c>
    </row>
    <row r="142" spans="1:8" s="101" customFormat="1" x14ac:dyDescent="0.25">
      <c r="A142" s="153"/>
      <c r="B142" s="124"/>
      <c r="C142" s="125"/>
      <c r="D142" s="118" t="s">
        <v>315</v>
      </c>
      <c r="E142" s="119" t="s">
        <v>316</v>
      </c>
      <c r="F142" s="120">
        <v>45</v>
      </c>
      <c r="G142" s="122">
        <v>687.3</v>
      </c>
      <c r="H142" s="122">
        <v>30928.499999999996</v>
      </c>
    </row>
    <row r="143" spans="1:8" s="101" customFormat="1" x14ac:dyDescent="0.25">
      <c r="A143" s="153"/>
      <c r="B143" s="124"/>
      <c r="C143" s="125"/>
      <c r="D143" s="118" t="s">
        <v>317</v>
      </c>
      <c r="E143" s="119" t="s">
        <v>318</v>
      </c>
      <c r="F143" s="120">
        <v>167</v>
      </c>
      <c r="G143" s="122">
        <v>687.3</v>
      </c>
      <c r="H143" s="122">
        <v>114779.09999999999</v>
      </c>
    </row>
    <row r="144" spans="1:8" s="101" customFormat="1" x14ac:dyDescent="0.25">
      <c r="A144" s="153"/>
      <c r="B144" s="124"/>
      <c r="C144" s="125"/>
      <c r="D144" s="126" t="s">
        <v>331</v>
      </c>
      <c r="E144" s="127" t="s">
        <v>332</v>
      </c>
      <c r="F144" s="120">
        <v>417</v>
      </c>
      <c r="G144" s="122">
        <v>687.3</v>
      </c>
      <c r="H144" s="122">
        <v>286604.09999999998</v>
      </c>
    </row>
    <row r="145" spans="1:8" s="101" customFormat="1" x14ac:dyDescent="0.25">
      <c r="A145" s="138"/>
      <c r="B145" s="129"/>
      <c r="C145" s="179" t="s">
        <v>352</v>
      </c>
      <c r="D145" s="131"/>
      <c r="E145" s="132"/>
      <c r="F145" s="133">
        <v>741</v>
      </c>
      <c r="G145" s="135"/>
      <c r="H145" s="135">
        <v>509289.29999999993</v>
      </c>
    </row>
    <row r="146" spans="1:8" s="101" customFormat="1" x14ac:dyDescent="0.25">
      <c r="A146" s="115">
        <v>27</v>
      </c>
      <c r="B146" s="116">
        <v>430249</v>
      </c>
      <c r="C146" s="136" t="s">
        <v>58</v>
      </c>
      <c r="D146" s="163" t="s">
        <v>307</v>
      </c>
      <c r="E146" s="164" t="s">
        <v>308</v>
      </c>
      <c r="F146" s="120">
        <v>603</v>
      </c>
      <c r="G146" s="122">
        <v>687.3</v>
      </c>
      <c r="H146" s="122">
        <v>414441.89999999997</v>
      </c>
    </row>
    <row r="147" spans="1:8" s="101" customFormat="1" x14ac:dyDescent="0.25">
      <c r="A147" s="153"/>
      <c r="B147" s="124"/>
      <c r="C147" s="125"/>
      <c r="D147" s="118" t="s">
        <v>315</v>
      </c>
      <c r="E147" s="119" t="s">
        <v>316</v>
      </c>
      <c r="F147" s="120">
        <v>464</v>
      </c>
      <c r="G147" s="122">
        <v>687.3</v>
      </c>
      <c r="H147" s="122">
        <v>318907.19999999995</v>
      </c>
    </row>
    <row r="148" spans="1:8" s="101" customFormat="1" x14ac:dyDescent="0.25">
      <c r="A148" s="153"/>
      <c r="B148" s="124"/>
      <c r="C148" s="125"/>
      <c r="D148" s="118" t="s">
        <v>317</v>
      </c>
      <c r="E148" s="119" t="s">
        <v>318</v>
      </c>
      <c r="F148" s="120">
        <v>464</v>
      </c>
      <c r="G148" s="122">
        <v>687.3</v>
      </c>
      <c r="H148" s="122">
        <v>318907.19999999995</v>
      </c>
    </row>
    <row r="149" spans="1:8" s="101" customFormat="1" x14ac:dyDescent="0.25">
      <c r="A149" s="153"/>
      <c r="B149" s="124"/>
      <c r="C149" s="125"/>
      <c r="D149" s="126" t="s">
        <v>331</v>
      </c>
      <c r="E149" s="127" t="s">
        <v>332</v>
      </c>
      <c r="F149" s="120">
        <v>556</v>
      </c>
      <c r="G149" s="122">
        <v>687.3</v>
      </c>
      <c r="H149" s="122">
        <v>382138.8</v>
      </c>
    </row>
    <row r="150" spans="1:8" s="101" customFormat="1" x14ac:dyDescent="0.25">
      <c r="A150" s="138"/>
      <c r="B150" s="129"/>
      <c r="C150" s="179" t="s">
        <v>225</v>
      </c>
      <c r="D150" s="131"/>
      <c r="E150" s="132"/>
      <c r="F150" s="133">
        <v>2087</v>
      </c>
      <c r="G150" s="135"/>
      <c r="H150" s="135">
        <v>1434395.0999999999</v>
      </c>
    </row>
    <row r="151" spans="1:8" s="101" customFormat="1" x14ac:dyDescent="0.25">
      <c r="A151" s="115">
        <v>28</v>
      </c>
      <c r="B151" s="116">
        <v>430254</v>
      </c>
      <c r="C151" s="136" t="s">
        <v>353</v>
      </c>
      <c r="D151" s="163" t="s">
        <v>307</v>
      </c>
      <c r="E151" s="164" t="s">
        <v>308</v>
      </c>
      <c r="F151" s="120">
        <v>305</v>
      </c>
      <c r="G151" s="122">
        <v>687.3</v>
      </c>
      <c r="H151" s="122">
        <v>209626.5</v>
      </c>
    </row>
    <row r="152" spans="1:8" s="101" customFormat="1" x14ac:dyDescent="0.25">
      <c r="A152" s="153"/>
      <c r="B152" s="124"/>
      <c r="C152" s="125"/>
      <c r="D152" s="118" t="s">
        <v>309</v>
      </c>
      <c r="E152" s="119" t="s">
        <v>310</v>
      </c>
      <c r="F152" s="120">
        <v>22</v>
      </c>
      <c r="G152" s="122">
        <v>687.3</v>
      </c>
      <c r="H152" s="122">
        <v>15120.599999999999</v>
      </c>
    </row>
    <row r="153" spans="1:8" s="101" customFormat="1" x14ac:dyDescent="0.25">
      <c r="A153" s="153"/>
      <c r="B153" s="124"/>
      <c r="C153" s="125"/>
      <c r="D153" s="118" t="s">
        <v>315</v>
      </c>
      <c r="E153" s="119" t="s">
        <v>316</v>
      </c>
      <c r="F153" s="120">
        <v>334</v>
      </c>
      <c r="G153" s="122">
        <v>687.3</v>
      </c>
      <c r="H153" s="122">
        <v>229558.19999999998</v>
      </c>
    </row>
    <row r="154" spans="1:8" s="101" customFormat="1" x14ac:dyDescent="0.25">
      <c r="A154" s="153"/>
      <c r="B154" s="124"/>
      <c r="C154" s="125"/>
      <c r="D154" s="118" t="s">
        <v>317</v>
      </c>
      <c r="E154" s="119" t="s">
        <v>318</v>
      </c>
      <c r="F154" s="120">
        <v>546</v>
      </c>
      <c r="G154" s="122">
        <v>687.3</v>
      </c>
      <c r="H154" s="122">
        <v>375265.8</v>
      </c>
    </row>
    <row r="155" spans="1:8" s="101" customFormat="1" x14ac:dyDescent="0.25">
      <c r="A155" s="153"/>
      <c r="B155" s="124"/>
      <c r="C155" s="125"/>
      <c r="D155" s="118" t="s">
        <v>319</v>
      </c>
      <c r="E155" s="119" t="s">
        <v>320</v>
      </c>
      <c r="F155" s="120">
        <v>10</v>
      </c>
      <c r="G155" s="122">
        <v>687.3</v>
      </c>
      <c r="H155" s="122">
        <v>6873</v>
      </c>
    </row>
    <row r="156" spans="1:8" s="101" customFormat="1" x14ac:dyDescent="0.25">
      <c r="A156" s="153"/>
      <c r="B156" s="124"/>
      <c r="C156" s="125"/>
      <c r="D156" s="118" t="s">
        <v>321</v>
      </c>
      <c r="E156" s="119" t="s">
        <v>322</v>
      </c>
      <c r="F156" s="120">
        <v>10</v>
      </c>
      <c r="G156" s="122">
        <v>687.3</v>
      </c>
      <c r="H156" s="122">
        <v>6873</v>
      </c>
    </row>
    <row r="157" spans="1:8" s="101" customFormat="1" x14ac:dyDescent="0.25">
      <c r="A157" s="153"/>
      <c r="B157" s="124"/>
      <c r="C157" s="125"/>
      <c r="D157" s="118" t="s">
        <v>327</v>
      </c>
      <c r="E157" s="119" t="s">
        <v>328</v>
      </c>
      <c r="F157" s="120">
        <v>3</v>
      </c>
      <c r="G157" s="122">
        <v>687.3</v>
      </c>
      <c r="H157" s="122">
        <v>2061.8999999999996</v>
      </c>
    </row>
    <row r="158" spans="1:8" s="101" customFormat="1" x14ac:dyDescent="0.25">
      <c r="A158" s="153"/>
      <c r="B158" s="124"/>
      <c r="C158" s="125"/>
      <c r="D158" s="126" t="s">
        <v>331</v>
      </c>
      <c r="E158" s="127" t="s">
        <v>332</v>
      </c>
      <c r="F158" s="120">
        <v>546</v>
      </c>
      <c r="G158" s="122">
        <v>687.3</v>
      </c>
      <c r="H158" s="122">
        <v>375265.8</v>
      </c>
    </row>
    <row r="159" spans="1:8" s="101" customFormat="1" x14ac:dyDescent="0.25">
      <c r="A159" s="138"/>
      <c r="B159" s="129"/>
      <c r="C159" s="179" t="s">
        <v>354</v>
      </c>
      <c r="D159" s="131"/>
      <c r="E159" s="132"/>
      <c r="F159" s="133">
        <v>1776</v>
      </c>
      <c r="G159" s="135"/>
      <c r="H159" s="135">
        <v>1220644.8</v>
      </c>
    </row>
    <row r="160" spans="1:8" s="101" customFormat="1" x14ac:dyDescent="0.25">
      <c r="A160" s="115">
        <v>29</v>
      </c>
      <c r="B160" s="116">
        <v>430256</v>
      </c>
      <c r="C160" s="136" t="s">
        <v>59</v>
      </c>
      <c r="D160" s="163" t="s">
        <v>307</v>
      </c>
      <c r="E160" s="164" t="s">
        <v>308</v>
      </c>
      <c r="F160" s="120">
        <v>867</v>
      </c>
      <c r="G160" s="122">
        <v>687.3</v>
      </c>
      <c r="H160" s="122">
        <v>595889.1</v>
      </c>
    </row>
    <row r="161" spans="1:8" s="101" customFormat="1" x14ac:dyDescent="0.25">
      <c r="A161" s="153"/>
      <c r="B161" s="124"/>
      <c r="C161" s="125"/>
      <c r="D161" s="118" t="s">
        <v>315</v>
      </c>
      <c r="E161" s="119" t="s">
        <v>316</v>
      </c>
      <c r="F161" s="120">
        <v>10</v>
      </c>
      <c r="G161" s="122">
        <v>687.3</v>
      </c>
      <c r="H161" s="122">
        <v>6873</v>
      </c>
    </row>
    <row r="162" spans="1:8" s="101" customFormat="1" x14ac:dyDescent="0.25">
      <c r="A162" s="153"/>
      <c r="B162" s="124"/>
      <c r="C162" s="125"/>
      <c r="D162" s="118" t="s">
        <v>317</v>
      </c>
      <c r="E162" s="119" t="s">
        <v>318</v>
      </c>
      <c r="F162" s="120">
        <v>10</v>
      </c>
      <c r="G162" s="122">
        <v>687.3</v>
      </c>
      <c r="H162" s="122">
        <v>6873</v>
      </c>
    </row>
    <row r="163" spans="1:8" s="101" customFormat="1" x14ac:dyDescent="0.25">
      <c r="A163" s="153"/>
      <c r="B163" s="124"/>
      <c r="C163" s="125"/>
      <c r="D163" s="118" t="s">
        <v>319</v>
      </c>
      <c r="E163" s="119" t="s">
        <v>320</v>
      </c>
      <c r="F163" s="120">
        <v>10</v>
      </c>
      <c r="G163" s="122">
        <v>687.3</v>
      </c>
      <c r="H163" s="122">
        <v>6873</v>
      </c>
    </row>
    <row r="164" spans="1:8" s="101" customFormat="1" x14ac:dyDescent="0.25">
      <c r="A164" s="153"/>
      <c r="B164" s="124"/>
      <c r="C164" s="125"/>
      <c r="D164" s="118" t="s">
        <v>321</v>
      </c>
      <c r="E164" s="119" t="s">
        <v>322</v>
      </c>
      <c r="F164" s="120">
        <v>10</v>
      </c>
      <c r="G164" s="122">
        <v>687.3</v>
      </c>
      <c r="H164" s="122">
        <v>6873</v>
      </c>
    </row>
    <row r="165" spans="1:8" s="101" customFormat="1" x14ac:dyDescent="0.25">
      <c r="A165" s="153"/>
      <c r="B165" s="124"/>
      <c r="C165" s="125"/>
      <c r="D165" s="126" t="s">
        <v>331</v>
      </c>
      <c r="E165" s="127" t="s">
        <v>332</v>
      </c>
      <c r="F165" s="120">
        <v>620</v>
      </c>
      <c r="G165" s="122">
        <v>687.3</v>
      </c>
      <c r="H165" s="122">
        <v>426126</v>
      </c>
    </row>
    <row r="166" spans="1:8" s="101" customFormat="1" x14ac:dyDescent="0.25">
      <c r="A166" s="138"/>
      <c r="B166" s="129"/>
      <c r="C166" s="179" t="s">
        <v>355</v>
      </c>
      <c r="D166" s="131"/>
      <c r="E166" s="132"/>
      <c r="F166" s="133">
        <v>1527</v>
      </c>
      <c r="G166" s="135"/>
      <c r="H166" s="135">
        <v>1049507.1000000001</v>
      </c>
    </row>
    <row r="167" spans="1:8" s="101" customFormat="1" x14ac:dyDescent="0.25">
      <c r="A167" s="115">
        <v>30</v>
      </c>
      <c r="B167" s="116">
        <v>430257</v>
      </c>
      <c r="C167" s="136" t="s">
        <v>356</v>
      </c>
      <c r="D167" s="182" t="s">
        <v>307</v>
      </c>
      <c r="E167" s="183" t="s">
        <v>308</v>
      </c>
      <c r="F167" s="120">
        <v>176</v>
      </c>
      <c r="G167" s="122">
        <v>753.28</v>
      </c>
      <c r="H167" s="122">
        <v>132577.28</v>
      </c>
    </row>
    <row r="168" spans="1:8" s="101" customFormat="1" x14ac:dyDescent="0.25">
      <c r="A168" s="138"/>
      <c r="B168" s="129"/>
      <c r="C168" s="179" t="s">
        <v>357</v>
      </c>
      <c r="D168" s="131"/>
      <c r="E168" s="132"/>
      <c r="F168" s="133">
        <v>176</v>
      </c>
      <c r="G168" s="135"/>
      <c r="H168" s="135">
        <v>132577.28</v>
      </c>
    </row>
    <row r="169" spans="1:8" s="101" customFormat="1" x14ac:dyDescent="0.25">
      <c r="A169" s="115">
        <v>31</v>
      </c>
      <c r="B169" s="116">
        <v>430260</v>
      </c>
      <c r="C169" s="136" t="s">
        <v>226</v>
      </c>
      <c r="D169" s="163" t="s">
        <v>307</v>
      </c>
      <c r="E169" s="164" t="s">
        <v>308</v>
      </c>
      <c r="F169" s="120">
        <v>445</v>
      </c>
      <c r="G169" s="122">
        <v>687.3</v>
      </c>
      <c r="H169" s="122">
        <v>305848.5</v>
      </c>
    </row>
    <row r="170" spans="1:8" s="101" customFormat="1" x14ac:dyDescent="0.25">
      <c r="A170" s="153"/>
      <c r="B170" s="124"/>
      <c r="C170" s="125"/>
      <c r="D170" s="118" t="s">
        <v>315</v>
      </c>
      <c r="E170" s="119" t="s">
        <v>316</v>
      </c>
      <c r="F170" s="120">
        <v>115</v>
      </c>
      <c r="G170" s="122">
        <v>687.3</v>
      </c>
      <c r="H170" s="122">
        <v>79039.5</v>
      </c>
    </row>
    <row r="171" spans="1:8" s="101" customFormat="1" x14ac:dyDescent="0.25">
      <c r="A171" s="153"/>
      <c r="B171" s="124"/>
      <c r="C171" s="125"/>
      <c r="D171" s="118" t="s">
        <v>317</v>
      </c>
      <c r="E171" s="119" t="s">
        <v>318</v>
      </c>
      <c r="F171" s="120">
        <v>240</v>
      </c>
      <c r="G171" s="122">
        <v>687.3</v>
      </c>
      <c r="H171" s="122">
        <v>164952</v>
      </c>
    </row>
    <row r="172" spans="1:8" s="101" customFormat="1" x14ac:dyDescent="0.25">
      <c r="A172" s="153"/>
      <c r="B172" s="124"/>
      <c r="C172" s="125"/>
      <c r="D172" s="118" t="s">
        <v>319</v>
      </c>
      <c r="E172" s="119" t="s">
        <v>320</v>
      </c>
      <c r="F172" s="120">
        <v>12</v>
      </c>
      <c r="G172" s="122">
        <v>687.3</v>
      </c>
      <c r="H172" s="122">
        <v>8247.5999999999985</v>
      </c>
    </row>
    <row r="173" spans="1:8" s="101" customFormat="1" x14ac:dyDescent="0.25">
      <c r="A173" s="153"/>
      <c r="B173" s="124"/>
      <c r="C173" s="125"/>
      <c r="D173" s="126" t="s">
        <v>331</v>
      </c>
      <c r="E173" s="127" t="s">
        <v>332</v>
      </c>
      <c r="F173" s="120">
        <v>385</v>
      </c>
      <c r="G173" s="122">
        <v>687.3</v>
      </c>
      <c r="H173" s="122">
        <v>264610.5</v>
      </c>
    </row>
    <row r="174" spans="1:8" s="101" customFormat="1" x14ac:dyDescent="0.25">
      <c r="A174" s="138"/>
      <c r="B174" s="129"/>
      <c r="C174" s="179" t="s">
        <v>227</v>
      </c>
      <c r="D174" s="131"/>
      <c r="E174" s="132"/>
      <c r="F174" s="133">
        <v>1197</v>
      </c>
      <c r="G174" s="135"/>
      <c r="H174" s="135">
        <v>822698.1</v>
      </c>
    </row>
    <row r="175" spans="1:8" s="101" customFormat="1" x14ac:dyDescent="0.25">
      <c r="A175" s="115">
        <v>32</v>
      </c>
      <c r="B175" s="116">
        <v>430276</v>
      </c>
      <c r="C175" s="136" t="s">
        <v>63</v>
      </c>
      <c r="D175" s="163" t="s">
        <v>307</v>
      </c>
      <c r="E175" s="164" t="s">
        <v>308</v>
      </c>
      <c r="F175" s="120">
        <v>250</v>
      </c>
      <c r="G175" s="122">
        <v>687.3</v>
      </c>
      <c r="H175" s="122">
        <v>171825</v>
      </c>
    </row>
    <row r="176" spans="1:8" s="101" customFormat="1" x14ac:dyDescent="0.25">
      <c r="A176" s="153"/>
      <c r="B176" s="124"/>
      <c r="C176" s="125"/>
      <c r="D176" s="118" t="s">
        <v>313</v>
      </c>
      <c r="E176" s="119" t="s">
        <v>314</v>
      </c>
      <c r="F176" s="120">
        <v>20</v>
      </c>
      <c r="G176" s="122">
        <v>687.3</v>
      </c>
      <c r="H176" s="122">
        <v>13746</v>
      </c>
    </row>
    <row r="177" spans="1:8" s="101" customFormat="1" x14ac:dyDescent="0.25">
      <c r="A177" s="153"/>
      <c r="B177" s="124"/>
      <c r="C177" s="125"/>
      <c r="D177" s="126" t="s">
        <v>331</v>
      </c>
      <c r="E177" s="127" t="s">
        <v>332</v>
      </c>
      <c r="F177" s="120">
        <v>306</v>
      </c>
      <c r="G177" s="122">
        <v>687.3</v>
      </c>
      <c r="H177" s="122">
        <v>210313.8</v>
      </c>
    </row>
    <row r="178" spans="1:8" s="101" customFormat="1" x14ac:dyDescent="0.25">
      <c r="A178" s="138"/>
      <c r="B178" s="129"/>
      <c r="C178" s="179" t="s">
        <v>358</v>
      </c>
      <c r="D178" s="131"/>
      <c r="E178" s="132"/>
      <c r="F178" s="133">
        <v>576</v>
      </c>
      <c r="G178" s="135"/>
      <c r="H178" s="135">
        <v>395884.79999999999</v>
      </c>
    </row>
    <row r="179" spans="1:8" s="101" customFormat="1" x14ac:dyDescent="0.25">
      <c r="A179" s="115">
        <v>33</v>
      </c>
      <c r="B179" s="116">
        <v>430285</v>
      </c>
      <c r="C179" s="136" t="s">
        <v>228</v>
      </c>
      <c r="D179" s="184" t="s">
        <v>307</v>
      </c>
      <c r="E179" s="180" t="s">
        <v>308</v>
      </c>
      <c r="F179" s="120">
        <v>783</v>
      </c>
      <c r="G179" s="122">
        <v>687.3</v>
      </c>
      <c r="H179" s="122">
        <v>538155.89999999991</v>
      </c>
    </row>
    <row r="180" spans="1:8" s="101" customFormat="1" x14ac:dyDescent="0.25">
      <c r="A180" s="153"/>
      <c r="B180" s="124"/>
      <c r="C180" s="125"/>
      <c r="D180" s="185" t="s">
        <v>315</v>
      </c>
      <c r="E180" s="186" t="s">
        <v>316</v>
      </c>
      <c r="F180" s="120">
        <v>228</v>
      </c>
      <c r="G180" s="122">
        <v>687.3</v>
      </c>
      <c r="H180" s="122">
        <v>156704.4</v>
      </c>
    </row>
    <row r="181" spans="1:8" s="101" customFormat="1" x14ac:dyDescent="0.25">
      <c r="A181" s="153"/>
      <c r="B181" s="124"/>
      <c r="C181" s="125"/>
      <c r="D181" s="185" t="s">
        <v>317</v>
      </c>
      <c r="E181" s="186" t="s">
        <v>318</v>
      </c>
      <c r="F181" s="120">
        <v>325</v>
      </c>
      <c r="G181" s="122">
        <v>687.3</v>
      </c>
      <c r="H181" s="122">
        <v>223372.49999999997</v>
      </c>
    </row>
    <row r="182" spans="1:8" s="101" customFormat="1" x14ac:dyDescent="0.25">
      <c r="A182" s="153"/>
      <c r="B182" s="124"/>
      <c r="C182" s="125"/>
      <c r="D182" s="185" t="s">
        <v>321</v>
      </c>
      <c r="E182" s="186" t="s">
        <v>322</v>
      </c>
      <c r="F182" s="120">
        <v>10</v>
      </c>
      <c r="G182" s="122">
        <v>687.3</v>
      </c>
      <c r="H182" s="122">
        <v>6873</v>
      </c>
    </row>
    <row r="183" spans="1:8" s="101" customFormat="1" x14ac:dyDescent="0.25">
      <c r="A183" s="153"/>
      <c r="B183" s="124"/>
      <c r="C183" s="125"/>
      <c r="D183" s="185" t="s">
        <v>331</v>
      </c>
      <c r="E183" s="186" t="s">
        <v>332</v>
      </c>
      <c r="F183" s="120">
        <v>635</v>
      </c>
      <c r="G183" s="122">
        <v>687.3</v>
      </c>
      <c r="H183" s="122">
        <v>436435.5</v>
      </c>
    </row>
    <row r="184" spans="1:8" s="101" customFormat="1" x14ac:dyDescent="0.25">
      <c r="A184" s="138"/>
      <c r="B184" s="129"/>
      <c r="C184" s="179" t="s">
        <v>231</v>
      </c>
      <c r="D184" s="131"/>
      <c r="E184" s="132"/>
      <c r="F184" s="133">
        <v>1981</v>
      </c>
      <c r="G184" s="135"/>
      <c r="H184" s="135">
        <v>1361541.2999999998</v>
      </c>
    </row>
    <row r="185" spans="1:8" s="101" customFormat="1" x14ac:dyDescent="0.25">
      <c r="A185" s="115">
        <v>34</v>
      </c>
      <c r="B185" s="116">
        <v>430324</v>
      </c>
      <c r="C185" s="136" t="s">
        <v>66</v>
      </c>
      <c r="D185" s="163" t="s">
        <v>307</v>
      </c>
      <c r="E185" s="164" t="s">
        <v>308</v>
      </c>
      <c r="F185" s="120">
        <v>1400</v>
      </c>
      <c r="G185" s="122">
        <v>687.3</v>
      </c>
      <c r="H185" s="122">
        <v>962219.99999999988</v>
      </c>
    </row>
    <row r="186" spans="1:8" s="101" customFormat="1" x14ac:dyDescent="0.25">
      <c r="A186" s="153"/>
      <c r="B186" s="124"/>
      <c r="C186" s="125"/>
      <c r="D186" s="118" t="s">
        <v>315</v>
      </c>
      <c r="E186" s="119" t="s">
        <v>316</v>
      </c>
      <c r="F186" s="120">
        <v>205</v>
      </c>
      <c r="G186" s="122">
        <v>687.3</v>
      </c>
      <c r="H186" s="122">
        <v>140896.5</v>
      </c>
    </row>
    <row r="187" spans="1:8" s="101" customFormat="1" x14ac:dyDescent="0.25">
      <c r="A187" s="153"/>
      <c r="B187" s="124"/>
      <c r="C187" s="125"/>
      <c r="D187" s="118" t="s">
        <v>317</v>
      </c>
      <c r="E187" s="119" t="s">
        <v>318</v>
      </c>
      <c r="F187" s="120">
        <v>276</v>
      </c>
      <c r="G187" s="122">
        <v>687.3</v>
      </c>
      <c r="H187" s="122">
        <v>189694.8</v>
      </c>
    </row>
    <row r="188" spans="1:8" s="101" customFormat="1" x14ac:dyDescent="0.25">
      <c r="A188" s="153"/>
      <c r="B188" s="124"/>
      <c r="C188" s="125"/>
      <c r="D188" s="118" t="s">
        <v>327</v>
      </c>
      <c r="E188" s="119" t="s">
        <v>328</v>
      </c>
      <c r="F188" s="120">
        <v>5</v>
      </c>
      <c r="G188" s="122">
        <v>687.3</v>
      </c>
      <c r="H188" s="122">
        <v>3436.5</v>
      </c>
    </row>
    <row r="189" spans="1:8" s="101" customFormat="1" x14ac:dyDescent="0.25">
      <c r="A189" s="153"/>
      <c r="B189" s="124"/>
      <c r="C189" s="125"/>
      <c r="D189" s="126" t="s">
        <v>331</v>
      </c>
      <c r="E189" s="127" t="s">
        <v>332</v>
      </c>
      <c r="F189" s="120">
        <v>100</v>
      </c>
      <c r="G189" s="122">
        <v>687.3</v>
      </c>
      <c r="H189" s="122">
        <v>68730</v>
      </c>
    </row>
    <row r="190" spans="1:8" s="101" customFormat="1" x14ac:dyDescent="0.25">
      <c r="A190" s="138"/>
      <c r="B190" s="129"/>
      <c r="C190" s="179" t="s">
        <v>237</v>
      </c>
      <c r="D190" s="131"/>
      <c r="E190" s="132"/>
      <c r="F190" s="133">
        <v>1986</v>
      </c>
      <c r="G190" s="135"/>
      <c r="H190" s="135">
        <v>1364977.8</v>
      </c>
    </row>
    <row r="191" spans="1:8" s="101" customFormat="1" x14ac:dyDescent="0.25">
      <c r="A191" s="115">
        <v>35</v>
      </c>
      <c r="B191" s="116">
        <v>430325</v>
      </c>
      <c r="C191" s="136" t="s">
        <v>238</v>
      </c>
      <c r="D191" s="163" t="s">
        <v>307</v>
      </c>
      <c r="E191" s="164" t="s">
        <v>308</v>
      </c>
      <c r="F191" s="120">
        <v>824</v>
      </c>
      <c r="G191" s="122">
        <v>753.28</v>
      </c>
      <c r="H191" s="122">
        <v>620702.71999999997</v>
      </c>
    </row>
    <row r="192" spans="1:8" s="101" customFormat="1" x14ac:dyDescent="0.25">
      <c r="A192" s="153"/>
      <c r="B192" s="124"/>
      <c r="C192" s="125"/>
      <c r="D192" s="118" t="s">
        <v>327</v>
      </c>
      <c r="E192" s="119" t="s">
        <v>328</v>
      </c>
      <c r="F192" s="120">
        <v>68</v>
      </c>
      <c r="G192" s="122">
        <v>753.28</v>
      </c>
      <c r="H192" s="122">
        <v>51223.040000000001</v>
      </c>
    </row>
    <row r="193" spans="1:8" s="101" customFormat="1" x14ac:dyDescent="0.25">
      <c r="A193" s="153"/>
      <c r="B193" s="124"/>
      <c r="C193" s="125"/>
      <c r="D193" s="126" t="s">
        <v>331</v>
      </c>
      <c r="E193" s="127" t="s">
        <v>332</v>
      </c>
      <c r="F193" s="120">
        <v>420</v>
      </c>
      <c r="G193" s="122">
        <v>753.28</v>
      </c>
      <c r="H193" s="122">
        <v>316377.59999999998</v>
      </c>
    </row>
    <row r="194" spans="1:8" s="101" customFormat="1" x14ac:dyDescent="0.25">
      <c r="A194" s="138"/>
      <c r="B194" s="129"/>
      <c r="C194" s="179" t="s">
        <v>239</v>
      </c>
      <c r="D194" s="131"/>
      <c r="E194" s="132"/>
      <c r="F194" s="133">
        <v>1312</v>
      </c>
      <c r="G194" s="135"/>
      <c r="H194" s="135">
        <v>988303.35999999999</v>
      </c>
    </row>
    <row r="195" spans="1:8" s="101" customFormat="1" x14ac:dyDescent="0.25">
      <c r="A195" s="115">
        <v>36</v>
      </c>
      <c r="B195" s="116">
        <v>430328</v>
      </c>
      <c r="C195" s="136" t="s">
        <v>240</v>
      </c>
      <c r="D195" s="163" t="s">
        <v>307</v>
      </c>
      <c r="E195" s="164" t="s">
        <v>308</v>
      </c>
      <c r="F195" s="120">
        <v>56</v>
      </c>
      <c r="G195" s="122">
        <v>753.28</v>
      </c>
      <c r="H195" s="122">
        <v>42183.68</v>
      </c>
    </row>
    <row r="196" spans="1:8" s="101" customFormat="1" x14ac:dyDescent="0.25">
      <c r="A196" s="153"/>
      <c r="B196" s="124"/>
      <c r="C196" s="125"/>
      <c r="D196" s="118" t="s">
        <v>315</v>
      </c>
      <c r="E196" s="119" t="s">
        <v>316</v>
      </c>
      <c r="F196" s="120">
        <v>10</v>
      </c>
      <c r="G196" s="122">
        <v>753.28</v>
      </c>
      <c r="H196" s="122">
        <v>7532.7999999999993</v>
      </c>
    </row>
    <row r="197" spans="1:8" s="101" customFormat="1" x14ac:dyDescent="0.25">
      <c r="A197" s="153"/>
      <c r="B197" s="124"/>
      <c r="C197" s="125"/>
      <c r="D197" s="118" t="s">
        <v>317</v>
      </c>
      <c r="E197" s="119" t="s">
        <v>318</v>
      </c>
      <c r="F197" s="120">
        <v>15</v>
      </c>
      <c r="G197" s="122">
        <v>753.28</v>
      </c>
      <c r="H197" s="122">
        <v>11299.199999999999</v>
      </c>
    </row>
    <row r="198" spans="1:8" s="101" customFormat="1" x14ac:dyDescent="0.25">
      <c r="A198" s="153"/>
      <c r="B198" s="124"/>
      <c r="C198" s="125"/>
      <c r="D198" s="126" t="s">
        <v>331</v>
      </c>
      <c r="E198" s="127" t="s">
        <v>332</v>
      </c>
      <c r="F198" s="120">
        <v>23</v>
      </c>
      <c r="G198" s="122">
        <v>753.28</v>
      </c>
      <c r="H198" s="122">
        <v>17325.439999999999</v>
      </c>
    </row>
    <row r="199" spans="1:8" s="101" customFormat="1" x14ac:dyDescent="0.25">
      <c r="A199" s="138"/>
      <c r="B199" s="129"/>
      <c r="C199" s="179" t="s">
        <v>241</v>
      </c>
      <c r="D199" s="131"/>
      <c r="E199" s="132"/>
      <c r="F199" s="133">
        <v>104</v>
      </c>
      <c r="G199" s="135"/>
      <c r="H199" s="135">
        <v>78341.119999999995</v>
      </c>
    </row>
    <row r="200" spans="1:8" s="101" customFormat="1" x14ac:dyDescent="0.25">
      <c r="A200" s="115">
        <v>37</v>
      </c>
      <c r="B200" s="116">
        <v>430331</v>
      </c>
      <c r="C200" s="136" t="s">
        <v>68</v>
      </c>
      <c r="D200" s="182" t="s">
        <v>307</v>
      </c>
      <c r="E200" s="183" t="s">
        <v>308</v>
      </c>
      <c r="F200" s="120">
        <v>800</v>
      </c>
      <c r="G200" s="122">
        <v>687.3</v>
      </c>
      <c r="H200" s="122">
        <v>549840</v>
      </c>
    </row>
    <row r="201" spans="1:8" s="101" customFormat="1" x14ac:dyDescent="0.25">
      <c r="A201" s="138"/>
      <c r="B201" s="129"/>
      <c r="C201" s="179" t="s">
        <v>242</v>
      </c>
      <c r="D201" s="131"/>
      <c r="E201" s="132"/>
      <c r="F201" s="133">
        <v>800</v>
      </c>
      <c r="G201" s="135"/>
      <c r="H201" s="135">
        <v>549840</v>
      </c>
    </row>
    <row r="202" spans="1:8" s="101" customFormat="1" x14ac:dyDescent="0.25">
      <c r="A202" s="115">
        <v>38</v>
      </c>
      <c r="B202" s="116">
        <v>430333</v>
      </c>
      <c r="C202" s="136" t="s">
        <v>69</v>
      </c>
      <c r="D202" s="163" t="s">
        <v>307</v>
      </c>
      <c r="E202" s="164" t="s">
        <v>308</v>
      </c>
      <c r="F202" s="120">
        <v>10000</v>
      </c>
      <c r="G202" s="122">
        <v>753.28</v>
      </c>
      <c r="H202" s="122">
        <v>7532800</v>
      </c>
    </row>
    <row r="203" spans="1:8" s="101" customFormat="1" x14ac:dyDescent="0.25">
      <c r="A203" s="153"/>
      <c r="B203" s="124"/>
      <c r="C203" s="125"/>
      <c r="D203" s="118" t="s">
        <v>309</v>
      </c>
      <c r="E203" s="119" t="s">
        <v>310</v>
      </c>
      <c r="F203" s="120">
        <v>1020</v>
      </c>
      <c r="G203" s="122">
        <v>753.28</v>
      </c>
      <c r="H203" s="122">
        <v>768345.59999999998</v>
      </c>
    </row>
    <row r="204" spans="1:8" s="101" customFormat="1" ht="24" x14ac:dyDescent="0.25">
      <c r="A204" s="153"/>
      <c r="B204" s="124"/>
      <c r="C204" s="125"/>
      <c r="D204" s="118" t="s">
        <v>311</v>
      </c>
      <c r="E204" s="119" t="s">
        <v>312</v>
      </c>
      <c r="F204" s="120">
        <v>464</v>
      </c>
      <c r="G204" s="122">
        <v>753.28</v>
      </c>
      <c r="H204" s="122">
        <v>349521.91999999998</v>
      </c>
    </row>
    <row r="205" spans="1:8" s="101" customFormat="1" x14ac:dyDescent="0.25">
      <c r="A205" s="153"/>
      <c r="B205" s="124"/>
      <c r="C205" s="125"/>
      <c r="D205" s="118" t="s">
        <v>313</v>
      </c>
      <c r="E205" s="119" t="s">
        <v>314</v>
      </c>
      <c r="F205" s="120">
        <v>1088</v>
      </c>
      <c r="G205" s="122">
        <v>753.28</v>
      </c>
      <c r="H205" s="122">
        <v>819568.64000000001</v>
      </c>
    </row>
    <row r="206" spans="1:8" s="101" customFormat="1" x14ac:dyDescent="0.25">
      <c r="A206" s="153"/>
      <c r="B206" s="124"/>
      <c r="C206" s="125"/>
      <c r="D206" s="118" t="s">
        <v>315</v>
      </c>
      <c r="E206" s="119" t="s">
        <v>316</v>
      </c>
      <c r="F206" s="120">
        <v>2548</v>
      </c>
      <c r="G206" s="122">
        <v>753.28</v>
      </c>
      <c r="H206" s="122">
        <v>1919357.44</v>
      </c>
    </row>
    <row r="207" spans="1:8" s="101" customFormat="1" x14ac:dyDescent="0.25">
      <c r="A207" s="153"/>
      <c r="B207" s="124"/>
      <c r="C207" s="125"/>
      <c r="D207" s="118" t="s">
        <v>317</v>
      </c>
      <c r="E207" s="119" t="s">
        <v>318</v>
      </c>
      <c r="F207" s="120">
        <v>2594</v>
      </c>
      <c r="G207" s="122">
        <v>753.28</v>
      </c>
      <c r="H207" s="122">
        <v>1954008.3199999998</v>
      </c>
    </row>
    <row r="208" spans="1:8" s="101" customFormat="1" x14ac:dyDescent="0.25">
      <c r="A208" s="153"/>
      <c r="B208" s="124"/>
      <c r="C208" s="125"/>
      <c r="D208" s="118" t="s">
        <v>319</v>
      </c>
      <c r="E208" s="119" t="s">
        <v>320</v>
      </c>
      <c r="F208" s="120">
        <v>833</v>
      </c>
      <c r="G208" s="122">
        <v>753.28</v>
      </c>
      <c r="H208" s="122">
        <v>627482.24</v>
      </c>
    </row>
    <row r="209" spans="1:8" s="101" customFormat="1" x14ac:dyDescent="0.25">
      <c r="A209" s="153"/>
      <c r="B209" s="124"/>
      <c r="C209" s="125"/>
      <c r="D209" s="118" t="s">
        <v>321</v>
      </c>
      <c r="E209" s="119" t="s">
        <v>322</v>
      </c>
      <c r="F209" s="120">
        <v>825</v>
      </c>
      <c r="G209" s="122">
        <v>753.28</v>
      </c>
      <c r="H209" s="122">
        <v>621456</v>
      </c>
    </row>
    <row r="210" spans="1:8" s="101" customFormat="1" x14ac:dyDescent="0.25">
      <c r="A210" s="153"/>
      <c r="B210" s="124"/>
      <c r="C210" s="125"/>
      <c r="D210" s="118" t="s">
        <v>327</v>
      </c>
      <c r="E210" s="119" t="s">
        <v>328</v>
      </c>
      <c r="F210" s="120">
        <v>833</v>
      </c>
      <c r="G210" s="122">
        <v>753.28</v>
      </c>
      <c r="H210" s="122">
        <v>627482.24</v>
      </c>
    </row>
    <row r="211" spans="1:8" s="101" customFormat="1" x14ac:dyDescent="0.25">
      <c r="A211" s="153"/>
      <c r="B211" s="124"/>
      <c r="C211" s="125"/>
      <c r="D211" s="118" t="s">
        <v>329</v>
      </c>
      <c r="E211" s="119" t="s">
        <v>330</v>
      </c>
      <c r="F211" s="120">
        <v>1050</v>
      </c>
      <c r="G211" s="122">
        <v>753.28</v>
      </c>
      <c r="H211" s="122">
        <v>790944</v>
      </c>
    </row>
    <row r="212" spans="1:8" s="101" customFormat="1" x14ac:dyDescent="0.25">
      <c r="A212" s="153"/>
      <c r="B212" s="124"/>
      <c r="C212" s="125"/>
      <c r="D212" s="126" t="s">
        <v>331</v>
      </c>
      <c r="E212" s="127" t="s">
        <v>332</v>
      </c>
      <c r="F212" s="120">
        <v>9265</v>
      </c>
      <c r="G212" s="122">
        <v>753.28</v>
      </c>
      <c r="H212" s="122">
        <v>6979139.2000000002</v>
      </c>
    </row>
    <row r="213" spans="1:8" s="101" customFormat="1" x14ac:dyDescent="0.25">
      <c r="A213" s="138"/>
      <c r="B213" s="129"/>
      <c r="C213" s="179" t="s">
        <v>243</v>
      </c>
      <c r="D213" s="131"/>
      <c r="E213" s="132"/>
      <c r="F213" s="133">
        <v>30520</v>
      </c>
      <c r="G213" s="135"/>
      <c r="H213" s="135">
        <v>22990105.600000001</v>
      </c>
    </row>
    <row r="214" spans="1:8" s="101" customFormat="1" x14ac:dyDescent="0.25">
      <c r="A214" s="115">
        <v>39</v>
      </c>
      <c r="B214" s="116">
        <v>430334</v>
      </c>
      <c r="C214" s="136" t="s">
        <v>244</v>
      </c>
      <c r="D214" s="163" t="s">
        <v>307</v>
      </c>
      <c r="E214" s="164" t="s">
        <v>308</v>
      </c>
      <c r="F214" s="120">
        <v>5180</v>
      </c>
      <c r="G214" s="122">
        <v>753.28</v>
      </c>
      <c r="H214" s="122">
        <v>3901990.4</v>
      </c>
    </row>
    <row r="215" spans="1:8" s="101" customFormat="1" x14ac:dyDescent="0.25">
      <c r="A215" s="153"/>
      <c r="B215" s="124"/>
      <c r="C215" s="125"/>
      <c r="D215" s="126" t="s">
        <v>309</v>
      </c>
      <c r="E215" s="127" t="s">
        <v>310</v>
      </c>
      <c r="F215" s="120">
        <v>15</v>
      </c>
      <c r="G215" s="122">
        <v>753.28</v>
      </c>
      <c r="H215" s="122">
        <v>11299.199999999999</v>
      </c>
    </row>
    <row r="216" spans="1:8" s="101" customFormat="1" x14ac:dyDescent="0.25">
      <c r="A216" s="138"/>
      <c r="B216" s="129"/>
      <c r="C216" s="179" t="s">
        <v>245</v>
      </c>
      <c r="D216" s="131"/>
      <c r="E216" s="132"/>
      <c r="F216" s="133">
        <v>5195</v>
      </c>
      <c r="G216" s="135"/>
      <c r="H216" s="135">
        <v>3913289.6</v>
      </c>
    </row>
    <row r="217" spans="1:8" s="101" customFormat="1" x14ac:dyDescent="0.25">
      <c r="A217" s="115">
        <v>40</v>
      </c>
      <c r="B217" s="116">
        <v>430336</v>
      </c>
      <c r="C217" s="136" t="s">
        <v>246</v>
      </c>
      <c r="D217" s="182" t="s">
        <v>307</v>
      </c>
      <c r="E217" s="183" t="s">
        <v>308</v>
      </c>
      <c r="F217" s="120">
        <v>85</v>
      </c>
      <c r="G217" s="122">
        <v>753.28</v>
      </c>
      <c r="H217" s="122">
        <v>64028.799999999996</v>
      </c>
    </row>
    <row r="218" spans="1:8" s="101" customFormat="1" x14ac:dyDescent="0.25">
      <c r="A218" s="138"/>
      <c r="B218" s="129"/>
      <c r="C218" s="179" t="s">
        <v>247</v>
      </c>
      <c r="D218" s="131"/>
      <c r="E218" s="132"/>
      <c r="F218" s="133">
        <v>85</v>
      </c>
      <c r="G218" s="135"/>
      <c r="H218" s="135">
        <v>64028.799999999996</v>
      </c>
    </row>
    <row r="219" spans="1:8" s="101" customFormat="1" x14ac:dyDescent="0.25">
      <c r="A219" s="115">
        <v>41</v>
      </c>
      <c r="B219" s="116">
        <v>430350</v>
      </c>
      <c r="C219" s="136" t="s">
        <v>14</v>
      </c>
      <c r="D219" s="163" t="s">
        <v>307</v>
      </c>
      <c r="E219" s="164" t="s">
        <v>308</v>
      </c>
      <c r="F219" s="120">
        <v>3243</v>
      </c>
      <c r="G219" s="122">
        <v>753.28</v>
      </c>
      <c r="H219" s="122">
        <v>2442887.04</v>
      </c>
    </row>
    <row r="220" spans="1:8" s="101" customFormat="1" x14ac:dyDescent="0.25">
      <c r="A220" s="153"/>
      <c r="B220" s="124"/>
      <c r="C220" s="125"/>
      <c r="D220" s="118" t="s">
        <v>309</v>
      </c>
      <c r="E220" s="119" t="s">
        <v>310</v>
      </c>
      <c r="F220" s="120">
        <v>56</v>
      </c>
      <c r="G220" s="122">
        <v>753.28</v>
      </c>
      <c r="H220" s="122">
        <v>42183.68</v>
      </c>
    </row>
    <row r="221" spans="1:8" s="101" customFormat="1" x14ac:dyDescent="0.25">
      <c r="A221" s="153"/>
      <c r="B221" s="124"/>
      <c r="C221" s="125"/>
      <c r="D221" s="118" t="s">
        <v>313</v>
      </c>
      <c r="E221" s="119" t="s">
        <v>314</v>
      </c>
      <c r="F221" s="120">
        <v>52</v>
      </c>
      <c r="G221" s="122">
        <v>753.28</v>
      </c>
      <c r="H221" s="122">
        <v>39170.559999999998</v>
      </c>
    </row>
    <row r="222" spans="1:8" s="101" customFormat="1" x14ac:dyDescent="0.25">
      <c r="A222" s="153"/>
      <c r="B222" s="124"/>
      <c r="C222" s="125"/>
      <c r="D222" s="118" t="s">
        <v>315</v>
      </c>
      <c r="E222" s="119" t="s">
        <v>316</v>
      </c>
      <c r="F222" s="120">
        <v>423</v>
      </c>
      <c r="G222" s="122">
        <v>753.28</v>
      </c>
      <c r="H222" s="122">
        <v>318637.44</v>
      </c>
    </row>
    <row r="223" spans="1:8" s="101" customFormat="1" x14ac:dyDescent="0.25">
      <c r="A223" s="153"/>
      <c r="B223" s="124"/>
      <c r="C223" s="125"/>
      <c r="D223" s="118" t="s">
        <v>317</v>
      </c>
      <c r="E223" s="119" t="s">
        <v>318</v>
      </c>
      <c r="F223" s="120">
        <v>985</v>
      </c>
      <c r="G223" s="122">
        <v>753.28</v>
      </c>
      <c r="H223" s="122">
        <v>741980.79999999993</v>
      </c>
    </row>
    <row r="224" spans="1:8" s="101" customFormat="1" x14ac:dyDescent="0.25">
      <c r="A224" s="153"/>
      <c r="B224" s="124"/>
      <c r="C224" s="125"/>
      <c r="D224" s="118" t="s">
        <v>319</v>
      </c>
      <c r="E224" s="119" t="s">
        <v>320</v>
      </c>
      <c r="F224" s="120">
        <v>6</v>
      </c>
      <c r="G224" s="122">
        <v>753.28</v>
      </c>
      <c r="H224" s="122">
        <v>4519.68</v>
      </c>
    </row>
    <row r="225" spans="1:8" s="101" customFormat="1" x14ac:dyDescent="0.25">
      <c r="A225" s="153"/>
      <c r="B225" s="124"/>
      <c r="C225" s="125"/>
      <c r="D225" s="118" t="s">
        <v>321</v>
      </c>
      <c r="E225" s="119" t="s">
        <v>322</v>
      </c>
      <c r="F225" s="120">
        <v>25</v>
      </c>
      <c r="G225" s="122">
        <v>753.28</v>
      </c>
      <c r="H225" s="122">
        <v>18832</v>
      </c>
    </row>
    <row r="226" spans="1:8" s="101" customFormat="1" x14ac:dyDescent="0.25">
      <c r="A226" s="153"/>
      <c r="B226" s="124"/>
      <c r="C226" s="125"/>
      <c r="D226" s="118" t="s">
        <v>327</v>
      </c>
      <c r="E226" s="119" t="s">
        <v>328</v>
      </c>
      <c r="F226" s="120">
        <v>6</v>
      </c>
      <c r="G226" s="122">
        <v>753.28</v>
      </c>
      <c r="H226" s="122">
        <v>4519.68</v>
      </c>
    </row>
    <row r="227" spans="1:8" s="101" customFormat="1" x14ac:dyDescent="0.25">
      <c r="A227" s="153"/>
      <c r="B227" s="124"/>
      <c r="C227" s="125"/>
      <c r="D227" s="118" t="s">
        <v>329</v>
      </c>
      <c r="E227" s="119" t="s">
        <v>330</v>
      </c>
      <c r="F227" s="120">
        <v>6</v>
      </c>
      <c r="G227" s="122">
        <v>753.28</v>
      </c>
      <c r="H227" s="122">
        <v>4519.68</v>
      </c>
    </row>
    <row r="228" spans="1:8" s="101" customFormat="1" x14ac:dyDescent="0.25">
      <c r="A228" s="153"/>
      <c r="B228" s="124"/>
      <c r="C228" s="125"/>
      <c r="D228" s="126" t="s">
        <v>331</v>
      </c>
      <c r="E228" s="127" t="s">
        <v>332</v>
      </c>
      <c r="F228" s="120">
        <v>2075</v>
      </c>
      <c r="G228" s="122">
        <v>753.28</v>
      </c>
      <c r="H228" s="122">
        <v>1563056</v>
      </c>
    </row>
    <row r="229" spans="1:8" s="101" customFormat="1" x14ac:dyDescent="0.25">
      <c r="A229" s="138"/>
      <c r="B229" s="129"/>
      <c r="C229" s="179" t="s">
        <v>20</v>
      </c>
      <c r="D229" s="131"/>
      <c r="E229" s="132"/>
      <c r="F229" s="133">
        <v>6877</v>
      </c>
      <c r="G229" s="135"/>
      <c r="H229" s="135">
        <v>5180306.5600000005</v>
      </c>
    </row>
    <row r="230" spans="1:8" s="101" customFormat="1" x14ac:dyDescent="0.25">
      <c r="A230" s="115">
        <v>42</v>
      </c>
      <c r="B230" s="141">
        <v>430367</v>
      </c>
      <c r="C230" s="180" t="s">
        <v>359</v>
      </c>
      <c r="D230" s="163" t="s">
        <v>307</v>
      </c>
      <c r="E230" s="164" t="s">
        <v>308</v>
      </c>
      <c r="F230" s="120">
        <v>890</v>
      </c>
      <c r="G230" s="122">
        <v>753.28</v>
      </c>
      <c r="H230" s="122">
        <v>670419.19999999995</v>
      </c>
    </row>
    <row r="231" spans="1:8" s="101" customFormat="1" x14ac:dyDescent="0.25">
      <c r="A231" s="153"/>
      <c r="B231" s="142"/>
      <c r="C231" s="181"/>
      <c r="D231" s="118" t="s">
        <v>315</v>
      </c>
      <c r="E231" s="119" t="s">
        <v>316</v>
      </c>
      <c r="F231" s="120">
        <v>120</v>
      </c>
      <c r="G231" s="122">
        <v>753.28</v>
      </c>
      <c r="H231" s="122">
        <v>90393.599999999991</v>
      </c>
    </row>
    <row r="232" spans="1:8" s="101" customFormat="1" x14ac:dyDescent="0.25">
      <c r="A232" s="153"/>
      <c r="B232" s="142"/>
      <c r="C232" s="181"/>
      <c r="D232" s="118" t="s">
        <v>317</v>
      </c>
      <c r="E232" s="119" t="s">
        <v>318</v>
      </c>
      <c r="F232" s="120">
        <v>255</v>
      </c>
      <c r="G232" s="122">
        <v>753.28</v>
      </c>
      <c r="H232" s="122">
        <v>192086.39999999999</v>
      </c>
    </row>
    <row r="233" spans="1:8" s="101" customFormat="1" x14ac:dyDescent="0.25">
      <c r="A233" s="153"/>
      <c r="B233" s="142"/>
      <c r="C233" s="181"/>
      <c r="D233" s="126" t="s">
        <v>331</v>
      </c>
      <c r="E233" s="127" t="s">
        <v>332</v>
      </c>
      <c r="F233" s="120">
        <v>1282</v>
      </c>
      <c r="G233" s="122">
        <v>753.28</v>
      </c>
      <c r="H233" s="122">
        <v>965704.96</v>
      </c>
    </row>
    <row r="234" spans="1:8" s="101" customFormat="1" x14ac:dyDescent="0.25">
      <c r="A234" s="138"/>
      <c r="B234" s="142"/>
      <c r="C234" s="130" t="s">
        <v>360</v>
      </c>
      <c r="D234" s="131"/>
      <c r="E234" s="132"/>
      <c r="F234" s="133">
        <v>2547</v>
      </c>
      <c r="G234" s="135"/>
      <c r="H234" s="135">
        <v>1918604.16</v>
      </c>
    </row>
    <row r="235" spans="1:8" s="101" customFormat="1" x14ac:dyDescent="0.25">
      <c r="A235" s="115">
        <v>43</v>
      </c>
      <c r="B235" s="116">
        <v>430378</v>
      </c>
      <c r="C235" s="136" t="s">
        <v>248</v>
      </c>
      <c r="D235" s="182" t="s">
        <v>307</v>
      </c>
      <c r="E235" s="183" t="s">
        <v>308</v>
      </c>
      <c r="F235" s="120">
        <v>7000</v>
      </c>
      <c r="G235" s="122">
        <v>753.28</v>
      </c>
      <c r="H235" s="122">
        <v>5272960</v>
      </c>
    </row>
    <row r="236" spans="1:8" s="101" customFormat="1" x14ac:dyDescent="0.25">
      <c r="A236" s="138"/>
      <c r="B236" s="129"/>
      <c r="C236" s="179" t="s">
        <v>249</v>
      </c>
      <c r="D236" s="131"/>
      <c r="E236" s="132"/>
      <c r="F236" s="133">
        <v>7000</v>
      </c>
      <c r="G236" s="135"/>
      <c r="H236" s="135">
        <v>5272960</v>
      </c>
    </row>
    <row r="237" spans="1:8" s="101" customFormat="1" x14ac:dyDescent="0.25">
      <c r="A237" s="115">
        <v>44</v>
      </c>
      <c r="B237" s="116">
        <v>430386</v>
      </c>
      <c r="C237" s="136" t="s">
        <v>71</v>
      </c>
      <c r="D237" s="163" t="s">
        <v>307</v>
      </c>
      <c r="E237" s="164" t="s">
        <v>308</v>
      </c>
      <c r="F237" s="120">
        <v>3269</v>
      </c>
      <c r="G237" s="122">
        <v>753.28</v>
      </c>
      <c r="H237" s="122">
        <v>2462472.3199999998</v>
      </c>
    </row>
    <row r="238" spans="1:8" s="101" customFormat="1" x14ac:dyDescent="0.25">
      <c r="A238" s="153"/>
      <c r="B238" s="124"/>
      <c r="C238" s="125"/>
      <c r="D238" s="118" t="s">
        <v>309</v>
      </c>
      <c r="E238" s="119" t="s">
        <v>310</v>
      </c>
      <c r="F238" s="120">
        <v>23</v>
      </c>
      <c r="G238" s="122">
        <v>753.28</v>
      </c>
      <c r="H238" s="122">
        <v>17325.439999999999</v>
      </c>
    </row>
    <row r="239" spans="1:8" s="101" customFormat="1" x14ac:dyDescent="0.25">
      <c r="A239" s="153"/>
      <c r="B239" s="124"/>
      <c r="C239" s="125"/>
      <c r="D239" s="118" t="s">
        <v>313</v>
      </c>
      <c r="E239" s="119" t="s">
        <v>314</v>
      </c>
      <c r="F239" s="120">
        <v>70</v>
      </c>
      <c r="G239" s="122">
        <v>753.28</v>
      </c>
      <c r="H239" s="122">
        <v>52729.599999999999</v>
      </c>
    </row>
    <row r="240" spans="1:8" s="101" customFormat="1" x14ac:dyDescent="0.25">
      <c r="A240" s="153"/>
      <c r="B240" s="124"/>
      <c r="C240" s="125"/>
      <c r="D240" s="118" t="s">
        <v>315</v>
      </c>
      <c r="E240" s="119" t="s">
        <v>316</v>
      </c>
      <c r="F240" s="120">
        <v>300</v>
      </c>
      <c r="G240" s="122">
        <v>753.28</v>
      </c>
      <c r="H240" s="122">
        <v>225984</v>
      </c>
    </row>
    <row r="241" spans="1:8" s="101" customFormat="1" x14ac:dyDescent="0.25">
      <c r="A241" s="153"/>
      <c r="B241" s="124"/>
      <c r="C241" s="125"/>
      <c r="D241" s="118" t="s">
        <v>317</v>
      </c>
      <c r="E241" s="119" t="s">
        <v>318</v>
      </c>
      <c r="F241" s="120">
        <v>702</v>
      </c>
      <c r="G241" s="122">
        <v>753.28</v>
      </c>
      <c r="H241" s="122">
        <v>528802.55999999994</v>
      </c>
    </row>
    <row r="242" spans="1:8" s="101" customFormat="1" ht="24" x14ac:dyDescent="0.25">
      <c r="A242" s="153"/>
      <c r="B242" s="124"/>
      <c r="C242" s="125"/>
      <c r="D242" s="118" t="s">
        <v>323</v>
      </c>
      <c r="E242" s="119" t="s">
        <v>324</v>
      </c>
      <c r="F242" s="120">
        <v>1400</v>
      </c>
      <c r="G242" s="122">
        <v>753.28</v>
      </c>
      <c r="H242" s="122">
        <v>1054592</v>
      </c>
    </row>
    <row r="243" spans="1:8" s="101" customFormat="1" x14ac:dyDescent="0.25">
      <c r="A243" s="153"/>
      <c r="B243" s="124"/>
      <c r="C243" s="125"/>
      <c r="D243" s="118" t="s">
        <v>327</v>
      </c>
      <c r="E243" s="119" t="s">
        <v>328</v>
      </c>
      <c r="F243" s="120">
        <v>20</v>
      </c>
      <c r="G243" s="122">
        <v>753.28</v>
      </c>
      <c r="H243" s="122">
        <v>15065.599999999999</v>
      </c>
    </row>
    <row r="244" spans="1:8" s="101" customFormat="1" x14ac:dyDescent="0.25">
      <c r="A244" s="153"/>
      <c r="B244" s="124"/>
      <c r="C244" s="125"/>
      <c r="D244" s="118" t="s">
        <v>329</v>
      </c>
      <c r="E244" s="119" t="s">
        <v>330</v>
      </c>
      <c r="F244" s="120">
        <v>5</v>
      </c>
      <c r="G244" s="122">
        <v>753.28</v>
      </c>
      <c r="H244" s="122">
        <v>3766.3999999999996</v>
      </c>
    </row>
    <row r="245" spans="1:8" s="101" customFormat="1" x14ac:dyDescent="0.25">
      <c r="A245" s="153"/>
      <c r="B245" s="124"/>
      <c r="C245" s="125"/>
      <c r="D245" s="126" t="s">
        <v>331</v>
      </c>
      <c r="E245" s="127" t="s">
        <v>332</v>
      </c>
      <c r="F245" s="120">
        <v>1600</v>
      </c>
      <c r="G245" s="122">
        <v>753.28</v>
      </c>
      <c r="H245" s="122">
        <v>1205248</v>
      </c>
    </row>
    <row r="246" spans="1:8" s="101" customFormat="1" x14ac:dyDescent="0.25">
      <c r="A246" s="138"/>
      <c r="B246" s="129"/>
      <c r="C246" s="179" t="s">
        <v>250</v>
      </c>
      <c r="D246" s="131"/>
      <c r="E246" s="132"/>
      <c r="F246" s="133">
        <v>7389</v>
      </c>
      <c r="G246" s="135"/>
      <c r="H246" s="135">
        <v>5565985.9199999999</v>
      </c>
    </row>
    <row r="247" spans="1:8" s="101" customFormat="1" x14ac:dyDescent="0.25">
      <c r="A247" s="154" t="s">
        <v>361</v>
      </c>
      <c r="B247" s="187"/>
      <c r="C247" s="188"/>
      <c r="D247" s="188"/>
      <c r="E247" s="188"/>
      <c r="F247" s="166">
        <v>114740</v>
      </c>
      <c r="G247" s="167"/>
      <c r="H247" s="167">
        <v>91157158.040000021</v>
      </c>
    </row>
  </sheetData>
  <sheetProtection formatCells="0" formatColumns="0" formatRows="0"/>
  <mergeCells count="1">
    <mergeCell ref="A8:H8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3"/>
  <sheetViews>
    <sheetView zoomScaleNormal="100" workbookViewId="0">
      <selection activeCell="G10" sqref="G10"/>
    </sheetView>
  </sheetViews>
  <sheetFormatPr defaultRowHeight="12" x14ac:dyDescent="0.25"/>
  <cols>
    <col min="1" max="1" width="6.42578125" style="101" customWidth="1"/>
    <col min="2" max="2" width="10.28515625" style="101" bestFit="1" customWidth="1"/>
    <col min="3" max="3" width="56.28515625" style="5" customWidth="1"/>
    <col min="4" max="4" width="15" style="101" bestFit="1" customWidth="1"/>
    <col min="5" max="5" width="44.85546875" style="158" customWidth="1"/>
    <col min="6" max="6" width="16.42578125" style="102" customWidth="1"/>
    <col min="7" max="7" width="15.42578125" style="106" customWidth="1"/>
    <col min="8" max="8" width="15" style="106" customWidth="1"/>
    <col min="9" max="46" width="13.85546875" style="101" customWidth="1"/>
    <col min="47" max="48" width="13.85546875" style="104" customWidth="1"/>
    <col min="49" max="16384" width="9.140625" style="104"/>
  </cols>
  <sheetData>
    <row r="1" spans="1:46" ht="13.5" customHeight="1" x14ac:dyDescent="0.25">
      <c r="F1" s="1" t="s">
        <v>305</v>
      </c>
      <c r="G1" s="1"/>
      <c r="H1" s="6"/>
      <c r="K1" s="190"/>
      <c r="L1" s="190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ht="30" customHeight="1" x14ac:dyDescent="0.25">
      <c r="F2" s="7" t="s">
        <v>1</v>
      </c>
      <c r="G2" s="7"/>
      <c r="H2" s="6"/>
      <c r="K2" s="190"/>
      <c r="L2" s="190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</row>
    <row r="3" spans="1:46" x14ac:dyDescent="0.25">
      <c r="F3" s="189" t="s">
        <v>2</v>
      </c>
      <c r="G3" s="1"/>
      <c r="H3" s="6"/>
      <c r="K3" s="190"/>
      <c r="L3" s="190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</row>
    <row r="4" spans="1:46" x14ac:dyDescent="0.25">
      <c r="F4" s="189" t="s">
        <v>3</v>
      </c>
      <c r="G4" s="1"/>
      <c r="H4" s="6"/>
      <c r="K4" s="190"/>
      <c r="L4" s="190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</row>
    <row r="5" spans="1:46" x14ac:dyDescent="0.25">
      <c r="F5" s="189" t="s">
        <v>75</v>
      </c>
      <c r="G5" s="1"/>
      <c r="H5" s="6"/>
      <c r="K5" s="190"/>
      <c r="L5" s="190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</row>
    <row r="6" spans="1:46" x14ac:dyDescent="0.25">
      <c r="F6" s="189" t="str">
        <f>'КТ 2026'!F6</f>
        <v>от 29.12.2025 № 18/13</v>
      </c>
      <c r="G6" s="191"/>
      <c r="H6" s="192"/>
      <c r="K6" s="190"/>
      <c r="L6" s="190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</row>
    <row r="7" spans="1:46" x14ac:dyDescent="0.25"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</row>
    <row r="8" spans="1:46" ht="17.25" customHeight="1" x14ac:dyDescent="0.25">
      <c r="A8" s="311" t="s">
        <v>363</v>
      </c>
      <c r="B8" s="311"/>
      <c r="C8" s="311"/>
      <c r="D8" s="311"/>
      <c r="E8" s="311"/>
      <c r="F8" s="311"/>
      <c r="G8" s="311"/>
      <c r="H8" s="311"/>
      <c r="I8" s="176"/>
      <c r="J8" s="176"/>
      <c r="K8" s="107"/>
      <c r="L8" s="107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</row>
    <row r="9" spans="1:46" x14ac:dyDescent="0.25">
      <c r="B9" s="107"/>
      <c r="C9" s="108"/>
      <c r="D9" s="108"/>
      <c r="E9" s="107"/>
      <c r="F9" s="109"/>
      <c r="G9" s="161"/>
      <c r="H9" s="161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1:46" ht="24" x14ac:dyDescent="0.25">
      <c r="A10" s="10" t="s">
        <v>5</v>
      </c>
      <c r="B10" s="10" t="s">
        <v>120</v>
      </c>
      <c r="C10" s="10" t="s">
        <v>7</v>
      </c>
      <c r="D10" s="10" t="s">
        <v>121</v>
      </c>
      <c r="E10" s="10" t="s">
        <v>122</v>
      </c>
      <c r="F10" s="193" t="s">
        <v>123</v>
      </c>
      <c r="G10" s="194" t="s">
        <v>26</v>
      </c>
      <c r="H10" s="194" t="s">
        <v>27</v>
      </c>
    </row>
    <row r="11" spans="1:46" s="101" customFormat="1" x14ac:dyDescent="0.25">
      <c r="A11" s="115">
        <v>1</v>
      </c>
      <c r="B11" s="116">
        <v>430002</v>
      </c>
      <c r="C11" s="146" t="s">
        <v>28</v>
      </c>
      <c r="D11" s="118" t="s">
        <v>364</v>
      </c>
      <c r="E11" s="119" t="s">
        <v>365</v>
      </c>
      <c r="F11" s="120">
        <v>605</v>
      </c>
      <c r="G11" s="122">
        <v>1405.46</v>
      </c>
      <c r="H11" s="122">
        <v>850303.3</v>
      </c>
    </row>
    <row r="12" spans="1:46" s="101" customFormat="1" x14ac:dyDescent="0.25">
      <c r="A12" s="153"/>
      <c r="B12" s="124"/>
      <c r="C12" s="147"/>
      <c r="D12" s="118" t="s">
        <v>366</v>
      </c>
      <c r="E12" s="119" t="s">
        <v>367</v>
      </c>
      <c r="F12" s="120">
        <v>150</v>
      </c>
      <c r="G12" s="122">
        <v>1077.6099999999999</v>
      </c>
      <c r="H12" s="122">
        <v>161641.49999999997</v>
      </c>
    </row>
    <row r="13" spans="1:46" s="101" customFormat="1" x14ac:dyDescent="0.25">
      <c r="A13" s="153"/>
      <c r="B13" s="124"/>
      <c r="C13" s="148"/>
      <c r="D13" s="126" t="s">
        <v>368</v>
      </c>
      <c r="E13" s="127" t="s">
        <v>369</v>
      </c>
      <c r="F13" s="120">
        <v>228</v>
      </c>
      <c r="G13" s="122">
        <v>1420.64</v>
      </c>
      <c r="H13" s="122">
        <v>323905.92000000004</v>
      </c>
    </row>
    <row r="14" spans="1:46" s="101" customFormat="1" x14ac:dyDescent="0.25">
      <c r="A14" s="138"/>
      <c r="B14" s="129"/>
      <c r="C14" s="179" t="s">
        <v>134</v>
      </c>
      <c r="D14" s="131"/>
      <c r="E14" s="132"/>
      <c r="F14" s="133">
        <v>983</v>
      </c>
      <c r="G14" s="135"/>
      <c r="H14" s="135">
        <v>1335850.7200000002</v>
      </c>
    </row>
    <row r="15" spans="1:46" s="101" customFormat="1" x14ac:dyDescent="0.25">
      <c r="A15" s="115">
        <v>2</v>
      </c>
      <c r="B15" s="116">
        <v>430004</v>
      </c>
      <c r="C15" s="136" t="s">
        <v>31</v>
      </c>
      <c r="D15" s="163" t="s">
        <v>364</v>
      </c>
      <c r="E15" s="164" t="s">
        <v>365</v>
      </c>
      <c r="F15" s="120">
        <v>887</v>
      </c>
      <c r="G15" s="122">
        <v>1405.46</v>
      </c>
      <c r="H15" s="122">
        <v>1246643.02</v>
      </c>
    </row>
    <row r="16" spans="1:46" s="101" customFormat="1" x14ac:dyDescent="0.25">
      <c r="A16" s="153"/>
      <c r="B16" s="124"/>
      <c r="C16" s="125"/>
      <c r="D16" s="126" t="s">
        <v>368</v>
      </c>
      <c r="E16" s="127" t="s">
        <v>369</v>
      </c>
      <c r="F16" s="120">
        <v>202</v>
      </c>
      <c r="G16" s="122">
        <v>1420.64</v>
      </c>
      <c r="H16" s="122">
        <v>286969.28000000003</v>
      </c>
    </row>
    <row r="17" spans="1:8" s="101" customFormat="1" x14ac:dyDescent="0.25">
      <c r="A17" s="138"/>
      <c r="B17" s="129"/>
      <c r="C17" s="179" t="s">
        <v>145</v>
      </c>
      <c r="D17" s="131"/>
      <c r="E17" s="132"/>
      <c r="F17" s="133">
        <v>1089</v>
      </c>
      <c r="G17" s="135"/>
      <c r="H17" s="135">
        <v>1533612.3</v>
      </c>
    </row>
    <row r="18" spans="1:8" s="101" customFormat="1" x14ac:dyDescent="0.25">
      <c r="A18" s="115">
        <v>3</v>
      </c>
      <c r="B18" s="116">
        <v>430014</v>
      </c>
      <c r="C18" s="136" t="s">
        <v>160</v>
      </c>
      <c r="D18" s="163" t="s">
        <v>364</v>
      </c>
      <c r="E18" s="164" t="s">
        <v>365</v>
      </c>
      <c r="F18" s="120">
        <v>692</v>
      </c>
      <c r="G18" s="122">
        <v>1405.46</v>
      </c>
      <c r="H18" s="122">
        <v>972578.32000000007</v>
      </c>
    </row>
    <row r="19" spans="1:8" s="101" customFormat="1" x14ac:dyDescent="0.25">
      <c r="A19" s="153"/>
      <c r="B19" s="124"/>
      <c r="C19" s="125"/>
      <c r="D19" s="118" t="s">
        <v>366</v>
      </c>
      <c r="E19" s="119" t="s">
        <v>367</v>
      </c>
      <c r="F19" s="120">
        <v>60</v>
      </c>
      <c r="G19" s="122">
        <v>1077.6099999999999</v>
      </c>
      <c r="H19" s="122">
        <v>64656.599999999991</v>
      </c>
    </row>
    <row r="20" spans="1:8" s="101" customFormat="1" x14ac:dyDescent="0.25">
      <c r="A20" s="153"/>
      <c r="B20" s="124"/>
      <c r="C20" s="125"/>
      <c r="D20" s="118" t="s">
        <v>368</v>
      </c>
      <c r="E20" s="119" t="s">
        <v>369</v>
      </c>
      <c r="F20" s="120">
        <v>251</v>
      </c>
      <c r="G20" s="122">
        <v>1420.64</v>
      </c>
      <c r="H20" s="122">
        <v>356580.64</v>
      </c>
    </row>
    <row r="21" spans="1:8" s="101" customFormat="1" x14ac:dyDescent="0.25">
      <c r="A21" s="153"/>
      <c r="B21" s="124"/>
      <c r="C21" s="125"/>
      <c r="D21" s="126" t="s">
        <v>370</v>
      </c>
      <c r="E21" s="127" t="s">
        <v>371</v>
      </c>
      <c r="F21" s="120">
        <v>10</v>
      </c>
      <c r="G21" s="122">
        <v>1390.28</v>
      </c>
      <c r="H21" s="122">
        <v>13902.8</v>
      </c>
    </row>
    <row r="22" spans="1:8" s="101" customFormat="1" x14ac:dyDescent="0.25">
      <c r="A22" s="138"/>
      <c r="B22" s="129"/>
      <c r="C22" s="179" t="s">
        <v>161</v>
      </c>
      <c r="D22" s="131"/>
      <c r="E22" s="132"/>
      <c r="F22" s="133">
        <v>1013</v>
      </c>
      <c r="G22" s="135"/>
      <c r="H22" s="135">
        <v>1407718.36</v>
      </c>
    </row>
    <row r="23" spans="1:8" s="101" customFormat="1" x14ac:dyDescent="0.25">
      <c r="A23" s="153">
        <v>4</v>
      </c>
      <c r="B23" s="195">
        <v>430037</v>
      </c>
      <c r="C23" s="136" t="s">
        <v>92</v>
      </c>
      <c r="D23" s="163" t="s">
        <v>364</v>
      </c>
      <c r="E23" s="164" t="s">
        <v>365</v>
      </c>
      <c r="F23" s="120">
        <v>2206</v>
      </c>
      <c r="G23" s="122">
        <v>1405.46</v>
      </c>
      <c r="H23" s="122">
        <v>3100444.7600000002</v>
      </c>
    </row>
    <row r="24" spans="1:8" s="101" customFormat="1" x14ac:dyDescent="0.25">
      <c r="A24" s="153"/>
      <c r="B24" s="124"/>
      <c r="C24" s="125"/>
      <c r="D24" s="118" t="s">
        <v>366</v>
      </c>
      <c r="E24" s="119" t="s">
        <v>367</v>
      </c>
      <c r="F24" s="120">
        <v>137</v>
      </c>
      <c r="G24" s="122">
        <v>1077.6099999999999</v>
      </c>
      <c r="H24" s="122">
        <v>147632.56999999998</v>
      </c>
    </row>
    <row r="25" spans="1:8" s="101" customFormat="1" x14ac:dyDescent="0.25">
      <c r="A25" s="153"/>
      <c r="B25" s="124"/>
      <c r="C25" s="125"/>
      <c r="D25" s="118" t="s">
        <v>372</v>
      </c>
      <c r="E25" s="119" t="s">
        <v>373</v>
      </c>
      <c r="F25" s="120">
        <v>7</v>
      </c>
      <c r="G25" s="122">
        <v>1406.97</v>
      </c>
      <c r="H25" s="122">
        <v>9848.7900000000009</v>
      </c>
    </row>
    <row r="26" spans="1:8" s="101" customFormat="1" x14ac:dyDescent="0.25">
      <c r="A26" s="153"/>
      <c r="B26" s="124"/>
      <c r="C26" s="125"/>
      <c r="D26" s="118" t="s">
        <v>374</v>
      </c>
      <c r="E26" s="119" t="s">
        <v>375</v>
      </c>
      <c r="F26" s="120">
        <v>15</v>
      </c>
      <c r="G26" s="122">
        <v>669.34</v>
      </c>
      <c r="H26" s="122">
        <v>10040.1</v>
      </c>
    </row>
    <row r="27" spans="1:8" s="101" customFormat="1" x14ac:dyDescent="0.25">
      <c r="A27" s="153"/>
      <c r="B27" s="124"/>
      <c r="C27" s="125"/>
      <c r="D27" s="118" t="s">
        <v>376</v>
      </c>
      <c r="E27" s="119" t="s">
        <v>377</v>
      </c>
      <c r="F27" s="120">
        <v>195</v>
      </c>
      <c r="G27" s="122">
        <v>669.34</v>
      </c>
      <c r="H27" s="122">
        <v>130521.3</v>
      </c>
    </row>
    <row r="28" spans="1:8" s="101" customFormat="1" x14ac:dyDescent="0.25">
      <c r="A28" s="153"/>
      <c r="B28" s="124"/>
      <c r="C28" s="125"/>
      <c r="D28" s="118" t="s">
        <v>378</v>
      </c>
      <c r="E28" s="119" t="s">
        <v>379</v>
      </c>
      <c r="F28" s="120">
        <v>125</v>
      </c>
      <c r="G28" s="122">
        <v>669.34</v>
      </c>
      <c r="H28" s="122">
        <v>83667.5</v>
      </c>
    </row>
    <row r="29" spans="1:8" s="101" customFormat="1" ht="24" x14ac:dyDescent="0.25">
      <c r="A29" s="153"/>
      <c r="B29" s="124"/>
      <c r="C29" s="125"/>
      <c r="D29" s="118" t="s">
        <v>380</v>
      </c>
      <c r="E29" s="119" t="s">
        <v>381</v>
      </c>
      <c r="F29" s="120">
        <v>34</v>
      </c>
      <c r="G29" s="122">
        <v>669.34</v>
      </c>
      <c r="H29" s="122">
        <v>22757.56</v>
      </c>
    </row>
    <row r="30" spans="1:8" s="101" customFormat="1" x14ac:dyDescent="0.25">
      <c r="A30" s="153"/>
      <c r="B30" s="124"/>
      <c r="C30" s="125"/>
      <c r="D30" s="126" t="s">
        <v>382</v>
      </c>
      <c r="E30" s="127" t="s">
        <v>383</v>
      </c>
      <c r="F30" s="120">
        <v>500</v>
      </c>
      <c r="G30" s="122">
        <v>2276.66</v>
      </c>
      <c r="H30" s="122">
        <v>1138330</v>
      </c>
    </row>
    <row r="31" spans="1:8" s="101" customFormat="1" x14ac:dyDescent="0.25">
      <c r="A31" s="153"/>
      <c r="B31" s="124"/>
      <c r="C31" s="179" t="s">
        <v>188</v>
      </c>
      <c r="D31" s="131"/>
      <c r="E31" s="132"/>
      <c r="F31" s="133">
        <v>3219</v>
      </c>
      <c r="G31" s="135"/>
      <c r="H31" s="135">
        <v>4643242.58</v>
      </c>
    </row>
    <row r="32" spans="1:8" s="101" customFormat="1" x14ac:dyDescent="0.25">
      <c r="A32" s="115">
        <v>5</v>
      </c>
      <c r="B32" s="116">
        <v>430038</v>
      </c>
      <c r="C32" s="136" t="s">
        <v>102</v>
      </c>
      <c r="D32" s="182" t="s">
        <v>364</v>
      </c>
      <c r="E32" s="183" t="s">
        <v>365</v>
      </c>
      <c r="F32" s="120">
        <v>20</v>
      </c>
      <c r="G32" s="122">
        <v>1405.46</v>
      </c>
      <c r="H32" s="122">
        <v>28109.200000000001</v>
      </c>
    </row>
    <row r="33" spans="1:8" s="101" customFormat="1" x14ac:dyDescent="0.25">
      <c r="A33" s="138"/>
      <c r="B33" s="129"/>
      <c r="C33" s="179" t="s">
        <v>191</v>
      </c>
      <c r="D33" s="131"/>
      <c r="E33" s="132"/>
      <c r="F33" s="133">
        <v>20</v>
      </c>
      <c r="G33" s="135"/>
      <c r="H33" s="135">
        <v>28109.200000000001</v>
      </c>
    </row>
    <row r="34" spans="1:8" s="101" customFormat="1" x14ac:dyDescent="0.25">
      <c r="A34" s="115">
        <v>6</v>
      </c>
      <c r="B34" s="116">
        <v>430042</v>
      </c>
      <c r="C34" s="136" t="s">
        <v>107</v>
      </c>
      <c r="D34" s="163" t="s">
        <v>364</v>
      </c>
      <c r="E34" s="164" t="s">
        <v>365</v>
      </c>
      <c r="F34" s="120">
        <v>1920</v>
      </c>
      <c r="G34" s="122">
        <v>1405.46</v>
      </c>
      <c r="H34" s="122">
        <v>2698483.2</v>
      </c>
    </row>
    <row r="35" spans="1:8" s="101" customFormat="1" x14ac:dyDescent="0.25">
      <c r="A35" s="153"/>
      <c r="B35" s="124"/>
      <c r="C35" s="125"/>
      <c r="D35" s="118" t="s">
        <v>370</v>
      </c>
      <c r="E35" s="119" t="s">
        <v>371</v>
      </c>
      <c r="F35" s="120">
        <v>500</v>
      </c>
      <c r="G35" s="122">
        <v>1390.28</v>
      </c>
      <c r="H35" s="122">
        <v>695140</v>
      </c>
    </row>
    <row r="36" spans="1:8" s="101" customFormat="1" x14ac:dyDescent="0.25">
      <c r="A36" s="153"/>
      <c r="B36" s="124"/>
      <c r="C36" s="125"/>
      <c r="D36" s="118" t="s">
        <v>374</v>
      </c>
      <c r="E36" s="119" t="s">
        <v>375</v>
      </c>
      <c r="F36" s="120">
        <v>120</v>
      </c>
      <c r="G36" s="122">
        <v>669.34</v>
      </c>
      <c r="H36" s="122">
        <v>80320.800000000003</v>
      </c>
    </row>
    <row r="37" spans="1:8" s="101" customFormat="1" x14ac:dyDescent="0.25">
      <c r="A37" s="153"/>
      <c r="B37" s="124"/>
      <c r="C37" s="125"/>
      <c r="D37" s="118" t="s">
        <v>376</v>
      </c>
      <c r="E37" s="119" t="s">
        <v>377</v>
      </c>
      <c r="F37" s="120">
        <v>438</v>
      </c>
      <c r="G37" s="122">
        <v>669.34</v>
      </c>
      <c r="H37" s="122">
        <v>293170.92000000004</v>
      </c>
    </row>
    <row r="38" spans="1:8" s="101" customFormat="1" x14ac:dyDescent="0.25">
      <c r="A38" s="153"/>
      <c r="B38" s="124"/>
      <c r="C38" s="125"/>
      <c r="D38" s="118" t="s">
        <v>378</v>
      </c>
      <c r="E38" s="119" t="s">
        <v>379</v>
      </c>
      <c r="F38" s="120">
        <v>415</v>
      </c>
      <c r="G38" s="122">
        <v>669.34</v>
      </c>
      <c r="H38" s="122">
        <v>277776.10000000003</v>
      </c>
    </row>
    <row r="39" spans="1:8" s="101" customFormat="1" ht="24" x14ac:dyDescent="0.25">
      <c r="A39" s="153"/>
      <c r="B39" s="124"/>
      <c r="C39" s="125"/>
      <c r="D39" s="118" t="s">
        <v>380</v>
      </c>
      <c r="E39" s="119" t="s">
        <v>381</v>
      </c>
      <c r="F39" s="120">
        <v>290</v>
      </c>
      <c r="G39" s="122">
        <v>669.34</v>
      </c>
      <c r="H39" s="122">
        <v>194108.6</v>
      </c>
    </row>
    <row r="40" spans="1:8" s="101" customFormat="1" x14ac:dyDescent="0.25">
      <c r="A40" s="153"/>
      <c r="B40" s="124"/>
      <c r="C40" s="125"/>
      <c r="D40" s="118" t="s">
        <v>382</v>
      </c>
      <c r="E40" s="119" t="s">
        <v>383</v>
      </c>
      <c r="F40" s="120">
        <v>1650</v>
      </c>
      <c r="G40" s="122">
        <v>2276.66</v>
      </c>
      <c r="H40" s="122">
        <v>3756488.9999999995</v>
      </c>
    </row>
    <row r="41" spans="1:8" s="101" customFormat="1" x14ac:dyDescent="0.25">
      <c r="A41" s="153"/>
      <c r="B41" s="124"/>
      <c r="C41" s="125"/>
      <c r="D41" s="118" t="s">
        <v>384</v>
      </c>
      <c r="E41" s="119" t="s">
        <v>385</v>
      </c>
      <c r="F41" s="120">
        <v>60</v>
      </c>
      <c r="G41" s="122">
        <v>1115.56</v>
      </c>
      <c r="H41" s="122">
        <v>66933.599999999991</v>
      </c>
    </row>
    <row r="42" spans="1:8" s="101" customFormat="1" x14ac:dyDescent="0.25">
      <c r="A42" s="153"/>
      <c r="B42" s="124"/>
      <c r="C42" s="125"/>
      <c r="D42" s="118" t="s">
        <v>386</v>
      </c>
      <c r="E42" s="119" t="s">
        <v>387</v>
      </c>
      <c r="F42" s="120">
        <v>450</v>
      </c>
      <c r="G42" s="122">
        <v>1127.7</v>
      </c>
      <c r="H42" s="122">
        <v>507465</v>
      </c>
    </row>
    <row r="43" spans="1:8" s="101" customFormat="1" ht="24" x14ac:dyDescent="0.25">
      <c r="A43" s="153"/>
      <c r="B43" s="124"/>
      <c r="C43" s="125"/>
      <c r="D43" s="118" t="s">
        <v>388</v>
      </c>
      <c r="E43" s="119" t="s">
        <v>389</v>
      </c>
      <c r="F43" s="120">
        <v>250</v>
      </c>
      <c r="G43" s="122">
        <v>1288.58</v>
      </c>
      <c r="H43" s="122">
        <v>322145</v>
      </c>
    </row>
    <row r="44" spans="1:8" s="101" customFormat="1" ht="24" x14ac:dyDescent="0.25">
      <c r="A44" s="153"/>
      <c r="B44" s="124"/>
      <c r="C44" s="125"/>
      <c r="D44" s="118" t="s">
        <v>390</v>
      </c>
      <c r="E44" s="119" t="s">
        <v>391</v>
      </c>
      <c r="F44" s="120">
        <v>65</v>
      </c>
      <c r="G44" s="122">
        <v>1762.14</v>
      </c>
      <c r="H44" s="122">
        <v>114539.1</v>
      </c>
    </row>
    <row r="45" spans="1:8" s="101" customFormat="1" x14ac:dyDescent="0.25">
      <c r="A45" s="153"/>
      <c r="B45" s="124"/>
      <c r="C45" s="125"/>
      <c r="D45" s="118" t="s">
        <v>392</v>
      </c>
      <c r="E45" s="119" t="s">
        <v>393</v>
      </c>
      <c r="F45" s="120">
        <v>1105</v>
      </c>
      <c r="G45" s="122">
        <v>2276.66</v>
      </c>
      <c r="H45" s="122">
        <v>2515709.2999999998</v>
      </c>
    </row>
    <row r="46" spans="1:8" s="101" customFormat="1" x14ac:dyDescent="0.25">
      <c r="A46" s="153"/>
      <c r="B46" s="124"/>
      <c r="C46" s="125"/>
      <c r="D46" s="118" t="s">
        <v>394</v>
      </c>
      <c r="E46" s="119" t="s">
        <v>395</v>
      </c>
      <c r="F46" s="120">
        <v>25</v>
      </c>
      <c r="G46" s="122">
        <v>2276.66</v>
      </c>
      <c r="H46" s="122">
        <v>56916.5</v>
      </c>
    </row>
    <row r="47" spans="1:8" s="101" customFormat="1" x14ac:dyDescent="0.25">
      <c r="A47" s="153"/>
      <c r="B47" s="124"/>
      <c r="C47" s="125"/>
      <c r="D47" s="118" t="s">
        <v>396</v>
      </c>
      <c r="E47" s="119" t="s">
        <v>397</v>
      </c>
      <c r="F47" s="120">
        <v>128</v>
      </c>
      <c r="G47" s="122">
        <v>2276.66</v>
      </c>
      <c r="H47" s="122">
        <v>291412.47999999998</v>
      </c>
    </row>
    <row r="48" spans="1:8" s="101" customFormat="1" x14ac:dyDescent="0.25">
      <c r="A48" s="153"/>
      <c r="B48" s="124"/>
      <c r="C48" s="125"/>
      <c r="D48" s="118" t="s">
        <v>398</v>
      </c>
      <c r="E48" s="119" t="s">
        <v>399</v>
      </c>
      <c r="F48" s="120">
        <v>350</v>
      </c>
      <c r="G48" s="122">
        <v>2382.91</v>
      </c>
      <c r="H48" s="122">
        <v>834018.5</v>
      </c>
    </row>
    <row r="49" spans="1:8" s="101" customFormat="1" ht="24" x14ac:dyDescent="0.25">
      <c r="A49" s="153"/>
      <c r="B49" s="124"/>
      <c r="C49" s="125"/>
      <c r="D49" s="118" t="s">
        <v>400</v>
      </c>
      <c r="E49" s="119" t="s">
        <v>401</v>
      </c>
      <c r="F49" s="120">
        <v>90</v>
      </c>
      <c r="G49" s="122">
        <v>2041.02</v>
      </c>
      <c r="H49" s="122">
        <v>183691.8</v>
      </c>
    </row>
    <row r="50" spans="1:8" s="101" customFormat="1" ht="24" x14ac:dyDescent="0.25">
      <c r="A50" s="153"/>
      <c r="B50" s="124"/>
      <c r="C50" s="125"/>
      <c r="D50" s="126" t="s">
        <v>402</v>
      </c>
      <c r="E50" s="127" t="s">
        <v>403</v>
      </c>
      <c r="F50" s="120">
        <v>140</v>
      </c>
      <c r="G50" s="122">
        <v>2857.32</v>
      </c>
      <c r="H50" s="122">
        <v>400024.80000000005</v>
      </c>
    </row>
    <row r="51" spans="1:8" s="101" customFormat="1" x14ac:dyDescent="0.25">
      <c r="A51" s="138"/>
      <c r="B51" s="129"/>
      <c r="C51" s="179" t="s">
        <v>196</v>
      </c>
      <c r="D51" s="131"/>
      <c r="E51" s="132"/>
      <c r="F51" s="133">
        <v>7996</v>
      </c>
      <c r="G51" s="135"/>
      <c r="H51" s="135">
        <v>13288344.699999999</v>
      </c>
    </row>
    <row r="52" spans="1:8" s="101" customFormat="1" x14ac:dyDescent="0.25">
      <c r="A52" s="115">
        <v>7</v>
      </c>
      <c r="B52" s="116">
        <v>430047</v>
      </c>
      <c r="C52" s="136" t="s">
        <v>197</v>
      </c>
      <c r="D52" s="182" t="s">
        <v>364</v>
      </c>
      <c r="E52" s="183" t="s">
        <v>365</v>
      </c>
      <c r="F52" s="120">
        <v>25</v>
      </c>
      <c r="G52" s="122">
        <v>1405.46</v>
      </c>
      <c r="H52" s="122">
        <v>35136.5</v>
      </c>
    </row>
    <row r="53" spans="1:8" s="101" customFormat="1" x14ac:dyDescent="0.25">
      <c r="A53" s="138"/>
      <c r="B53" s="129"/>
      <c r="C53" s="179" t="s">
        <v>198</v>
      </c>
      <c r="D53" s="131"/>
      <c r="E53" s="132"/>
      <c r="F53" s="133">
        <v>25</v>
      </c>
      <c r="G53" s="135"/>
      <c r="H53" s="135">
        <v>35136.5</v>
      </c>
    </row>
    <row r="54" spans="1:8" s="101" customFormat="1" x14ac:dyDescent="0.25">
      <c r="A54" s="115">
        <v>8</v>
      </c>
      <c r="B54" s="116">
        <v>430074</v>
      </c>
      <c r="C54" s="136" t="s">
        <v>33</v>
      </c>
      <c r="D54" s="163" t="s">
        <v>364</v>
      </c>
      <c r="E54" s="164" t="s">
        <v>365</v>
      </c>
      <c r="F54" s="120">
        <v>248</v>
      </c>
      <c r="G54" s="122">
        <v>1405.46</v>
      </c>
      <c r="H54" s="122">
        <v>348554.08</v>
      </c>
    </row>
    <row r="55" spans="1:8" s="101" customFormat="1" x14ac:dyDescent="0.25">
      <c r="A55" s="153"/>
      <c r="B55" s="124"/>
      <c r="C55" s="125"/>
      <c r="D55" s="118" t="s">
        <v>366</v>
      </c>
      <c r="E55" s="119" t="s">
        <v>367</v>
      </c>
      <c r="F55" s="120">
        <v>5</v>
      </c>
      <c r="G55" s="122">
        <v>1077.6099999999999</v>
      </c>
      <c r="H55" s="122">
        <v>5388.0499999999993</v>
      </c>
    </row>
    <row r="56" spans="1:8" s="101" customFormat="1" x14ac:dyDescent="0.25">
      <c r="A56" s="153"/>
      <c r="B56" s="124"/>
      <c r="C56" s="125"/>
      <c r="D56" s="126" t="s">
        <v>382</v>
      </c>
      <c r="E56" s="127" t="s">
        <v>383</v>
      </c>
      <c r="F56" s="120">
        <v>13</v>
      </c>
      <c r="G56" s="122">
        <v>2276.66</v>
      </c>
      <c r="H56" s="122">
        <v>29596.579999999998</v>
      </c>
    </row>
    <row r="57" spans="1:8" s="101" customFormat="1" x14ac:dyDescent="0.25">
      <c r="A57" s="138"/>
      <c r="B57" s="129"/>
      <c r="C57" s="179" t="s">
        <v>333</v>
      </c>
      <c r="D57" s="131"/>
      <c r="E57" s="132"/>
      <c r="F57" s="133">
        <v>266</v>
      </c>
      <c r="G57" s="135"/>
      <c r="H57" s="135">
        <v>383538.71</v>
      </c>
    </row>
    <row r="58" spans="1:8" s="101" customFormat="1" x14ac:dyDescent="0.25">
      <c r="A58" s="115">
        <v>9</v>
      </c>
      <c r="B58" s="116">
        <v>430083</v>
      </c>
      <c r="C58" s="136" t="s">
        <v>334</v>
      </c>
      <c r="D58" s="163" t="s">
        <v>364</v>
      </c>
      <c r="E58" s="164" t="s">
        <v>365</v>
      </c>
      <c r="F58" s="120">
        <v>310</v>
      </c>
      <c r="G58" s="122">
        <v>1405.46</v>
      </c>
      <c r="H58" s="122">
        <v>435692.60000000003</v>
      </c>
    </row>
    <row r="59" spans="1:8" s="101" customFormat="1" x14ac:dyDescent="0.25">
      <c r="A59" s="153"/>
      <c r="B59" s="124"/>
      <c r="C59" s="125"/>
      <c r="D59" s="126" t="s">
        <v>366</v>
      </c>
      <c r="E59" s="127" t="s">
        <v>367</v>
      </c>
      <c r="F59" s="120">
        <v>10</v>
      </c>
      <c r="G59" s="122">
        <v>1077.6099999999999</v>
      </c>
      <c r="H59" s="122">
        <v>10776.099999999999</v>
      </c>
    </row>
    <row r="60" spans="1:8" s="101" customFormat="1" x14ac:dyDescent="0.25">
      <c r="A60" s="138"/>
      <c r="B60" s="129"/>
      <c r="C60" s="179" t="s">
        <v>335</v>
      </c>
      <c r="D60" s="131"/>
      <c r="E60" s="132"/>
      <c r="F60" s="133">
        <v>320</v>
      </c>
      <c r="G60" s="135"/>
      <c r="H60" s="135">
        <v>446468.7</v>
      </c>
    </row>
    <row r="61" spans="1:8" s="101" customFormat="1" x14ac:dyDescent="0.25">
      <c r="A61" s="115">
        <v>10</v>
      </c>
      <c r="B61" s="116">
        <v>430096</v>
      </c>
      <c r="C61" s="136" t="s">
        <v>37</v>
      </c>
      <c r="D61" s="182" t="s">
        <v>364</v>
      </c>
      <c r="E61" s="183" t="s">
        <v>365</v>
      </c>
      <c r="F61" s="120">
        <v>412</v>
      </c>
      <c r="G61" s="122">
        <v>1405.46</v>
      </c>
      <c r="H61" s="122">
        <v>579049.52</v>
      </c>
    </row>
    <row r="62" spans="1:8" s="101" customFormat="1" x14ac:dyDescent="0.25">
      <c r="A62" s="138"/>
      <c r="B62" s="129"/>
      <c r="C62" s="179" t="s">
        <v>336</v>
      </c>
      <c r="D62" s="131"/>
      <c r="E62" s="132"/>
      <c r="F62" s="133">
        <v>412</v>
      </c>
      <c r="G62" s="135"/>
      <c r="H62" s="135">
        <v>579049.52</v>
      </c>
    </row>
    <row r="63" spans="1:8" s="101" customFormat="1" x14ac:dyDescent="0.25">
      <c r="A63" s="115">
        <v>11</v>
      </c>
      <c r="B63" s="116">
        <v>430116</v>
      </c>
      <c r="C63" s="136" t="s">
        <v>338</v>
      </c>
      <c r="D63" s="163" t="s">
        <v>364</v>
      </c>
      <c r="E63" s="164" t="s">
        <v>365</v>
      </c>
      <c r="F63" s="120">
        <v>495</v>
      </c>
      <c r="G63" s="122">
        <v>1405.46</v>
      </c>
      <c r="H63" s="122">
        <v>695702.70000000007</v>
      </c>
    </row>
    <row r="64" spans="1:8" s="101" customFormat="1" x14ac:dyDescent="0.25">
      <c r="A64" s="153"/>
      <c r="B64" s="124"/>
      <c r="C64" s="125"/>
      <c r="D64" s="118" t="s">
        <v>376</v>
      </c>
      <c r="E64" s="119" t="s">
        <v>377</v>
      </c>
      <c r="F64" s="120">
        <v>22</v>
      </c>
      <c r="G64" s="122">
        <v>669.34</v>
      </c>
      <c r="H64" s="122">
        <v>14725.480000000001</v>
      </c>
    </row>
    <row r="65" spans="1:8" s="101" customFormat="1" x14ac:dyDescent="0.25">
      <c r="A65" s="153"/>
      <c r="B65" s="124"/>
      <c r="C65" s="125"/>
      <c r="D65" s="118" t="s">
        <v>378</v>
      </c>
      <c r="E65" s="119" t="s">
        <v>379</v>
      </c>
      <c r="F65" s="120">
        <v>5</v>
      </c>
      <c r="G65" s="122">
        <v>669.34</v>
      </c>
      <c r="H65" s="122">
        <v>3346.7000000000003</v>
      </c>
    </row>
    <row r="66" spans="1:8" s="101" customFormat="1" ht="24" x14ac:dyDescent="0.25">
      <c r="A66" s="153"/>
      <c r="B66" s="124"/>
      <c r="C66" s="125"/>
      <c r="D66" s="118" t="s">
        <v>380</v>
      </c>
      <c r="E66" s="119" t="s">
        <v>381</v>
      </c>
      <c r="F66" s="120">
        <v>18</v>
      </c>
      <c r="G66" s="122">
        <v>669.34</v>
      </c>
      <c r="H66" s="122">
        <v>12048.12</v>
      </c>
    </row>
    <row r="67" spans="1:8" s="101" customFormat="1" x14ac:dyDescent="0.25">
      <c r="A67" s="153"/>
      <c r="B67" s="124"/>
      <c r="C67" s="125"/>
      <c r="D67" s="126" t="s">
        <v>382</v>
      </c>
      <c r="E67" s="127" t="s">
        <v>383</v>
      </c>
      <c r="F67" s="120">
        <v>55</v>
      </c>
      <c r="G67" s="122">
        <v>2276.66</v>
      </c>
      <c r="H67" s="122">
        <v>125216.29999999999</v>
      </c>
    </row>
    <row r="68" spans="1:8" s="101" customFormat="1" x14ac:dyDescent="0.25">
      <c r="A68" s="138"/>
      <c r="B68" s="129"/>
      <c r="C68" s="179" t="s">
        <v>339</v>
      </c>
      <c r="D68" s="131"/>
      <c r="E68" s="132"/>
      <c r="F68" s="133">
        <v>595</v>
      </c>
      <c r="G68" s="135"/>
      <c r="H68" s="135">
        <v>851039.3</v>
      </c>
    </row>
    <row r="69" spans="1:8" s="101" customFormat="1" x14ac:dyDescent="0.25">
      <c r="A69" s="115">
        <v>12</v>
      </c>
      <c r="B69" s="116">
        <v>430121</v>
      </c>
      <c r="C69" s="136" t="s">
        <v>40</v>
      </c>
      <c r="D69" s="163" t="s">
        <v>364</v>
      </c>
      <c r="E69" s="164" t="s">
        <v>365</v>
      </c>
      <c r="F69" s="120">
        <v>400</v>
      </c>
      <c r="G69" s="122">
        <v>1405.46</v>
      </c>
      <c r="H69" s="122">
        <v>562184</v>
      </c>
    </row>
    <row r="70" spans="1:8" s="101" customFormat="1" x14ac:dyDescent="0.25">
      <c r="A70" s="153"/>
      <c r="B70" s="124"/>
      <c r="C70" s="125"/>
      <c r="D70" s="118" t="s">
        <v>368</v>
      </c>
      <c r="E70" s="119" t="s">
        <v>369</v>
      </c>
      <c r="F70" s="120">
        <v>44</v>
      </c>
      <c r="G70" s="122">
        <v>1420.64</v>
      </c>
      <c r="H70" s="122">
        <v>62508.160000000003</v>
      </c>
    </row>
    <row r="71" spans="1:8" s="101" customFormat="1" x14ac:dyDescent="0.25">
      <c r="A71" s="153"/>
      <c r="B71" s="124"/>
      <c r="C71" s="125"/>
      <c r="D71" s="118" t="s">
        <v>382</v>
      </c>
      <c r="E71" s="119" t="s">
        <v>383</v>
      </c>
      <c r="F71" s="120">
        <v>65</v>
      </c>
      <c r="G71" s="122">
        <v>2276.66</v>
      </c>
      <c r="H71" s="122">
        <v>147982.9</v>
      </c>
    </row>
    <row r="72" spans="1:8" s="101" customFormat="1" x14ac:dyDescent="0.25">
      <c r="A72" s="153"/>
      <c r="B72" s="124"/>
      <c r="C72" s="125"/>
      <c r="D72" s="126" t="s">
        <v>398</v>
      </c>
      <c r="E72" s="127" t="s">
        <v>399</v>
      </c>
      <c r="F72" s="120">
        <v>12</v>
      </c>
      <c r="G72" s="122">
        <v>2382.91</v>
      </c>
      <c r="H72" s="122">
        <v>28594.92</v>
      </c>
    </row>
    <row r="73" spans="1:8" s="101" customFormat="1" x14ac:dyDescent="0.25">
      <c r="A73" s="138"/>
      <c r="B73" s="129"/>
      <c r="C73" s="179" t="s">
        <v>204</v>
      </c>
      <c r="D73" s="131"/>
      <c r="E73" s="132"/>
      <c r="F73" s="133">
        <v>521</v>
      </c>
      <c r="G73" s="135"/>
      <c r="H73" s="135">
        <v>801269.9800000001</v>
      </c>
    </row>
    <row r="74" spans="1:8" s="101" customFormat="1" x14ac:dyDescent="0.25">
      <c r="A74" s="115">
        <v>13</v>
      </c>
      <c r="B74" s="116">
        <v>430129</v>
      </c>
      <c r="C74" s="136" t="s">
        <v>41</v>
      </c>
      <c r="D74" s="163" t="s">
        <v>364</v>
      </c>
      <c r="E74" s="164" t="s">
        <v>365</v>
      </c>
      <c r="F74" s="120">
        <v>226</v>
      </c>
      <c r="G74" s="122">
        <v>1282.3599999999999</v>
      </c>
      <c r="H74" s="122">
        <v>289813.36</v>
      </c>
    </row>
    <row r="75" spans="1:8" s="101" customFormat="1" x14ac:dyDescent="0.25">
      <c r="A75" s="153"/>
      <c r="B75" s="124"/>
      <c r="C75" s="125"/>
      <c r="D75" s="126" t="s">
        <v>366</v>
      </c>
      <c r="E75" s="127" t="s">
        <v>367</v>
      </c>
      <c r="F75" s="120">
        <v>10</v>
      </c>
      <c r="G75" s="122">
        <v>983.22</v>
      </c>
      <c r="H75" s="122">
        <v>9832.2000000000007</v>
      </c>
    </row>
    <row r="76" spans="1:8" s="101" customFormat="1" x14ac:dyDescent="0.25">
      <c r="A76" s="138"/>
      <c r="B76" s="129"/>
      <c r="C76" s="179" t="s">
        <v>340</v>
      </c>
      <c r="D76" s="131"/>
      <c r="E76" s="132"/>
      <c r="F76" s="133">
        <v>236</v>
      </c>
      <c r="G76" s="135"/>
      <c r="H76" s="135">
        <v>299645.56</v>
      </c>
    </row>
    <row r="77" spans="1:8" s="101" customFormat="1" x14ac:dyDescent="0.25">
      <c r="A77" s="115">
        <v>14</v>
      </c>
      <c r="B77" s="116">
        <v>430132</v>
      </c>
      <c r="C77" s="136" t="s">
        <v>404</v>
      </c>
      <c r="D77" s="163" t="s">
        <v>364</v>
      </c>
      <c r="E77" s="164" t="s">
        <v>365</v>
      </c>
      <c r="F77" s="120">
        <v>662</v>
      </c>
      <c r="G77" s="122">
        <v>1282.3599999999999</v>
      </c>
      <c r="H77" s="122">
        <v>848922.32</v>
      </c>
    </row>
    <row r="78" spans="1:8" s="101" customFormat="1" x14ac:dyDescent="0.25">
      <c r="A78" s="153"/>
      <c r="B78" s="124"/>
      <c r="C78" s="125"/>
      <c r="D78" s="118" t="s">
        <v>366</v>
      </c>
      <c r="E78" s="119" t="s">
        <v>367</v>
      </c>
      <c r="F78" s="120">
        <v>50</v>
      </c>
      <c r="G78" s="122">
        <v>983.22</v>
      </c>
      <c r="H78" s="122">
        <v>49161</v>
      </c>
    </row>
    <row r="79" spans="1:8" s="101" customFormat="1" x14ac:dyDescent="0.25">
      <c r="A79" s="153"/>
      <c r="B79" s="124"/>
      <c r="C79" s="125"/>
      <c r="D79" s="126" t="s">
        <v>382</v>
      </c>
      <c r="E79" s="127" t="s">
        <v>383</v>
      </c>
      <c r="F79" s="120">
        <v>135</v>
      </c>
      <c r="G79" s="122">
        <v>2077.25</v>
      </c>
      <c r="H79" s="122">
        <v>280428.75</v>
      </c>
    </row>
    <row r="80" spans="1:8" s="101" customFormat="1" x14ac:dyDescent="0.25">
      <c r="A80" s="138"/>
      <c r="B80" s="129"/>
      <c r="C80" s="179" t="s">
        <v>405</v>
      </c>
      <c r="D80" s="131"/>
      <c r="E80" s="132"/>
      <c r="F80" s="133">
        <v>847</v>
      </c>
      <c r="G80" s="135"/>
      <c r="H80" s="135">
        <v>1178512.0699999998</v>
      </c>
    </row>
    <row r="81" spans="1:8" s="101" customFormat="1" x14ac:dyDescent="0.25">
      <c r="A81" s="115">
        <v>15</v>
      </c>
      <c r="B81" s="116">
        <v>430135</v>
      </c>
      <c r="C81" s="136" t="s">
        <v>205</v>
      </c>
      <c r="D81" s="163" t="s">
        <v>364</v>
      </c>
      <c r="E81" s="164" t="s">
        <v>365</v>
      </c>
      <c r="F81" s="120">
        <v>2130</v>
      </c>
      <c r="G81" s="122">
        <v>1405.46</v>
      </c>
      <c r="H81" s="122">
        <v>2993629.8000000003</v>
      </c>
    </row>
    <row r="82" spans="1:8" s="101" customFormat="1" x14ac:dyDescent="0.25">
      <c r="A82" s="153"/>
      <c r="B82" s="124"/>
      <c r="C82" s="125"/>
      <c r="D82" s="118" t="s">
        <v>368</v>
      </c>
      <c r="E82" s="119" t="s">
        <v>369</v>
      </c>
      <c r="F82" s="120">
        <v>195</v>
      </c>
      <c r="G82" s="122">
        <v>1420.64</v>
      </c>
      <c r="H82" s="122">
        <v>277024.80000000005</v>
      </c>
    </row>
    <row r="83" spans="1:8" s="101" customFormat="1" x14ac:dyDescent="0.25">
      <c r="A83" s="153"/>
      <c r="B83" s="124"/>
      <c r="C83" s="125"/>
      <c r="D83" s="126" t="s">
        <v>398</v>
      </c>
      <c r="E83" s="127" t="s">
        <v>399</v>
      </c>
      <c r="F83" s="120">
        <v>190</v>
      </c>
      <c r="G83" s="122">
        <v>2382.91</v>
      </c>
      <c r="H83" s="122">
        <v>452752.89999999997</v>
      </c>
    </row>
    <row r="84" spans="1:8" s="101" customFormat="1" x14ac:dyDescent="0.25">
      <c r="A84" s="138"/>
      <c r="B84" s="129"/>
      <c r="C84" s="179" t="s">
        <v>208</v>
      </c>
      <c r="D84" s="131"/>
      <c r="E84" s="132"/>
      <c r="F84" s="133">
        <v>2515</v>
      </c>
      <c r="G84" s="135"/>
      <c r="H84" s="135">
        <v>3723407.5000000005</v>
      </c>
    </row>
    <row r="85" spans="1:8" s="101" customFormat="1" x14ac:dyDescent="0.25">
      <c r="A85" s="115">
        <v>16</v>
      </c>
      <c r="B85" s="116">
        <v>430141</v>
      </c>
      <c r="C85" s="136" t="s">
        <v>209</v>
      </c>
      <c r="D85" s="163" t="s">
        <v>364</v>
      </c>
      <c r="E85" s="164" t="s">
        <v>365</v>
      </c>
      <c r="F85" s="120">
        <v>215</v>
      </c>
      <c r="G85" s="122">
        <v>1405.46</v>
      </c>
      <c r="H85" s="122">
        <v>302173.90000000002</v>
      </c>
    </row>
    <row r="86" spans="1:8" s="101" customFormat="1" x14ac:dyDescent="0.25">
      <c r="A86" s="153"/>
      <c r="B86" s="124"/>
      <c r="C86" s="125"/>
      <c r="D86" s="118" t="s">
        <v>382</v>
      </c>
      <c r="E86" s="119" t="s">
        <v>383</v>
      </c>
      <c r="F86" s="120">
        <v>60</v>
      </c>
      <c r="G86" s="122">
        <v>2276.66</v>
      </c>
      <c r="H86" s="122">
        <v>136599.59999999998</v>
      </c>
    </row>
    <row r="87" spans="1:8" s="101" customFormat="1" x14ac:dyDescent="0.25">
      <c r="A87" s="153"/>
      <c r="B87" s="124"/>
      <c r="C87" s="125"/>
      <c r="D87" s="126" t="s">
        <v>398</v>
      </c>
      <c r="E87" s="127" t="s">
        <v>399</v>
      </c>
      <c r="F87" s="120">
        <v>40</v>
      </c>
      <c r="G87" s="122">
        <v>2382.91</v>
      </c>
      <c r="H87" s="122">
        <v>95316.4</v>
      </c>
    </row>
    <row r="88" spans="1:8" s="101" customFormat="1" x14ac:dyDescent="0.25">
      <c r="A88" s="138"/>
      <c r="B88" s="129"/>
      <c r="C88" s="179" t="s">
        <v>210</v>
      </c>
      <c r="D88" s="131"/>
      <c r="E88" s="132"/>
      <c r="F88" s="133">
        <v>315</v>
      </c>
      <c r="G88" s="135"/>
      <c r="H88" s="135">
        <v>534089.9</v>
      </c>
    </row>
    <row r="89" spans="1:8" s="101" customFormat="1" x14ac:dyDescent="0.25">
      <c r="A89" s="115">
        <v>17</v>
      </c>
      <c r="B89" s="116">
        <v>430162</v>
      </c>
      <c r="C89" s="136" t="s">
        <v>341</v>
      </c>
      <c r="D89" s="182" t="s">
        <v>364</v>
      </c>
      <c r="E89" s="183" t="s">
        <v>365</v>
      </c>
      <c r="F89" s="120">
        <v>370</v>
      </c>
      <c r="G89" s="122">
        <v>1405.46</v>
      </c>
      <c r="H89" s="122">
        <v>520020.2</v>
      </c>
    </row>
    <row r="90" spans="1:8" s="101" customFormat="1" x14ac:dyDescent="0.25">
      <c r="A90" s="138"/>
      <c r="B90" s="129"/>
      <c r="C90" s="179" t="s">
        <v>342</v>
      </c>
      <c r="D90" s="131"/>
      <c r="E90" s="132"/>
      <c r="F90" s="133">
        <v>370</v>
      </c>
      <c r="G90" s="135"/>
      <c r="H90" s="135">
        <v>520020.2</v>
      </c>
    </row>
    <row r="91" spans="1:8" s="101" customFormat="1" x14ac:dyDescent="0.25">
      <c r="A91" s="115">
        <v>18</v>
      </c>
      <c r="B91" s="116">
        <v>430167</v>
      </c>
      <c r="C91" s="136" t="s">
        <v>46</v>
      </c>
      <c r="D91" s="163" t="s">
        <v>364</v>
      </c>
      <c r="E91" s="164" t="s">
        <v>365</v>
      </c>
      <c r="F91" s="120">
        <v>697</v>
      </c>
      <c r="G91" s="122">
        <v>1405.46</v>
      </c>
      <c r="H91" s="122">
        <v>979605.62</v>
      </c>
    </row>
    <row r="92" spans="1:8" s="101" customFormat="1" x14ac:dyDescent="0.25">
      <c r="A92" s="153"/>
      <c r="B92" s="124"/>
      <c r="C92" s="125"/>
      <c r="D92" s="118" t="s">
        <v>366</v>
      </c>
      <c r="E92" s="119" t="s">
        <v>367</v>
      </c>
      <c r="F92" s="120">
        <v>15</v>
      </c>
      <c r="G92" s="122">
        <v>1077.6099999999999</v>
      </c>
      <c r="H92" s="122">
        <v>16164.149999999998</v>
      </c>
    </row>
    <row r="93" spans="1:8" s="101" customFormat="1" x14ac:dyDescent="0.25">
      <c r="A93" s="153"/>
      <c r="B93" s="124"/>
      <c r="C93" s="125"/>
      <c r="D93" s="126" t="s">
        <v>368</v>
      </c>
      <c r="E93" s="127" t="s">
        <v>369</v>
      </c>
      <c r="F93" s="120">
        <v>113</v>
      </c>
      <c r="G93" s="122">
        <v>1420.64</v>
      </c>
      <c r="H93" s="122">
        <v>160532.32</v>
      </c>
    </row>
    <row r="94" spans="1:8" s="101" customFormat="1" x14ac:dyDescent="0.25">
      <c r="A94" s="138"/>
      <c r="B94" s="129"/>
      <c r="C94" s="179" t="s">
        <v>215</v>
      </c>
      <c r="D94" s="131"/>
      <c r="E94" s="132"/>
      <c r="F94" s="133">
        <v>825</v>
      </c>
      <c r="G94" s="135"/>
      <c r="H94" s="135">
        <v>1156302.0900000001</v>
      </c>
    </row>
    <row r="95" spans="1:8" s="101" customFormat="1" x14ac:dyDescent="0.25">
      <c r="A95" s="115">
        <v>19</v>
      </c>
      <c r="B95" s="116">
        <v>430173</v>
      </c>
      <c r="C95" s="136" t="s">
        <v>47</v>
      </c>
      <c r="D95" s="163" t="s">
        <v>364</v>
      </c>
      <c r="E95" s="164" t="s">
        <v>365</v>
      </c>
      <c r="F95" s="120">
        <v>300</v>
      </c>
      <c r="G95" s="122">
        <v>1282.3599999999999</v>
      </c>
      <c r="H95" s="122">
        <v>384707.99999999994</v>
      </c>
    </row>
    <row r="96" spans="1:8" s="101" customFormat="1" x14ac:dyDescent="0.25">
      <c r="A96" s="153"/>
      <c r="B96" s="124"/>
      <c r="C96" s="125"/>
      <c r="D96" s="126" t="s">
        <v>368</v>
      </c>
      <c r="E96" s="127" t="s">
        <v>369</v>
      </c>
      <c r="F96" s="120">
        <v>85</v>
      </c>
      <c r="G96" s="122">
        <v>1296.2</v>
      </c>
      <c r="H96" s="122">
        <v>110177</v>
      </c>
    </row>
    <row r="97" spans="1:8" s="101" customFormat="1" x14ac:dyDescent="0.25">
      <c r="A97" s="138"/>
      <c r="B97" s="129"/>
      <c r="C97" s="179" t="s">
        <v>216</v>
      </c>
      <c r="D97" s="131"/>
      <c r="E97" s="132"/>
      <c r="F97" s="133">
        <v>385</v>
      </c>
      <c r="G97" s="135"/>
      <c r="H97" s="135">
        <v>494884.99999999994</v>
      </c>
    </row>
    <row r="98" spans="1:8" s="101" customFormat="1" x14ac:dyDescent="0.25">
      <c r="A98" s="115">
        <v>20</v>
      </c>
      <c r="B98" s="116">
        <v>430179</v>
      </c>
      <c r="C98" s="136" t="s">
        <v>48</v>
      </c>
      <c r="D98" s="182" t="s">
        <v>364</v>
      </c>
      <c r="E98" s="183" t="s">
        <v>365</v>
      </c>
      <c r="F98" s="120">
        <v>305</v>
      </c>
      <c r="G98" s="122">
        <v>1405.46</v>
      </c>
      <c r="H98" s="122">
        <v>428665.3</v>
      </c>
    </row>
    <row r="99" spans="1:8" s="101" customFormat="1" x14ac:dyDescent="0.25">
      <c r="A99" s="138"/>
      <c r="B99" s="129"/>
      <c r="C99" s="179" t="s">
        <v>344</v>
      </c>
      <c r="D99" s="131"/>
      <c r="E99" s="132"/>
      <c r="F99" s="133">
        <v>305</v>
      </c>
      <c r="G99" s="135"/>
      <c r="H99" s="135">
        <v>428665.3</v>
      </c>
    </row>
    <row r="100" spans="1:8" s="101" customFormat="1" x14ac:dyDescent="0.25">
      <c r="A100" s="115">
        <v>21</v>
      </c>
      <c r="B100" s="116">
        <v>430183</v>
      </c>
      <c r="C100" s="136" t="s">
        <v>345</v>
      </c>
      <c r="D100" s="163" t="s">
        <v>364</v>
      </c>
      <c r="E100" s="164" t="s">
        <v>365</v>
      </c>
      <c r="F100" s="120">
        <v>230</v>
      </c>
      <c r="G100" s="122">
        <v>1405.46</v>
      </c>
      <c r="H100" s="122">
        <v>323255.8</v>
      </c>
    </row>
    <row r="101" spans="1:8" s="101" customFormat="1" x14ac:dyDescent="0.25">
      <c r="A101" s="153"/>
      <c r="B101" s="124"/>
      <c r="C101" s="125"/>
      <c r="D101" s="126" t="s">
        <v>382</v>
      </c>
      <c r="E101" s="127" t="s">
        <v>383</v>
      </c>
      <c r="F101" s="120">
        <v>2</v>
      </c>
      <c r="G101" s="122">
        <v>2276.66</v>
      </c>
      <c r="H101" s="122">
        <v>4553.32</v>
      </c>
    </row>
    <row r="102" spans="1:8" s="101" customFormat="1" x14ac:dyDescent="0.25">
      <c r="A102" s="138"/>
      <c r="B102" s="129"/>
      <c r="C102" s="179" t="s">
        <v>346</v>
      </c>
      <c r="D102" s="131"/>
      <c r="E102" s="132"/>
      <c r="F102" s="133">
        <v>232</v>
      </c>
      <c r="G102" s="135"/>
      <c r="H102" s="135">
        <v>327809.12</v>
      </c>
    </row>
    <row r="103" spans="1:8" s="101" customFormat="1" x14ac:dyDescent="0.25">
      <c r="A103" s="115">
        <v>22</v>
      </c>
      <c r="B103" s="116">
        <v>430189</v>
      </c>
      <c r="C103" s="136" t="s">
        <v>51</v>
      </c>
      <c r="D103" s="163" t="s">
        <v>364</v>
      </c>
      <c r="E103" s="164" t="s">
        <v>365</v>
      </c>
      <c r="F103" s="120">
        <v>375</v>
      </c>
      <c r="G103" s="122">
        <v>1282.3599999999999</v>
      </c>
      <c r="H103" s="122">
        <v>480884.99999999994</v>
      </c>
    </row>
    <row r="104" spans="1:8" s="101" customFormat="1" x14ac:dyDescent="0.25">
      <c r="A104" s="153"/>
      <c r="B104" s="124"/>
      <c r="C104" s="125"/>
      <c r="D104" s="118" t="s">
        <v>366</v>
      </c>
      <c r="E104" s="119" t="s">
        <v>367</v>
      </c>
      <c r="F104" s="120">
        <v>10</v>
      </c>
      <c r="G104" s="122">
        <v>983.22</v>
      </c>
      <c r="H104" s="122">
        <v>9832.2000000000007</v>
      </c>
    </row>
    <row r="105" spans="1:8" s="101" customFormat="1" x14ac:dyDescent="0.25">
      <c r="A105" s="153"/>
      <c r="B105" s="124"/>
      <c r="C105" s="125"/>
      <c r="D105" s="118" t="s">
        <v>374</v>
      </c>
      <c r="E105" s="119" t="s">
        <v>375</v>
      </c>
      <c r="F105" s="120">
        <v>2</v>
      </c>
      <c r="G105" s="122">
        <v>610.71</v>
      </c>
      <c r="H105" s="122">
        <v>1221.42</v>
      </c>
    </row>
    <row r="106" spans="1:8" s="101" customFormat="1" x14ac:dyDescent="0.25">
      <c r="A106" s="153"/>
      <c r="B106" s="124"/>
      <c r="C106" s="125"/>
      <c r="D106" s="118" t="s">
        <v>376</v>
      </c>
      <c r="E106" s="119" t="s">
        <v>377</v>
      </c>
      <c r="F106" s="120">
        <v>2</v>
      </c>
      <c r="G106" s="122">
        <v>610.71</v>
      </c>
      <c r="H106" s="122">
        <v>1221.42</v>
      </c>
    </row>
    <row r="107" spans="1:8" s="101" customFormat="1" x14ac:dyDescent="0.25">
      <c r="A107" s="153"/>
      <c r="B107" s="124"/>
      <c r="C107" s="125"/>
      <c r="D107" s="126" t="s">
        <v>382</v>
      </c>
      <c r="E107" s="127" t="s">
        <v>383</v>
      </c>
      <c r="F107" s="120">
        <v>50</v>
      </c>
      <c r="G107" s="122">
        <v>2077.25</v>
      </c>
      <c r="H107" s="122">
        <v>103862.5</v>
      </c>
    </row>
    <row r="108" spans="1:8" s="101" customFormat="1" x14ac:dyDescent="0.25">
      <c r="A108" s="138"/>
      <c r="B108" s="129"/>
      <c r="C108" s="179" t="s">
        <v>221</v>
      </c>
      <c r="D108" s="131"/>
      <c r="E108" s="132"/>
      <c r="F108" s="133">
        <v>439</v>
      </c>
      <c r="G108" s="135"/>
      <c r="H108" s="135">
        <v>597022.53999999992</v>
      </c>
    </row>
    <row r="109" spans="1:8" s="101" customFormat="1" x14ac:dyDescent="0.25">
      <c r="A109" s="115">
        <v>23</v>
      </c>
      <c r="B109" s="116">
        <v>430195</v>
      </c>
      <c r="C109" s="136" t="s">
        <v>52</v>
      </c>
      <c r="D109" s="163" t="s">
        <v>364</v>
      </c>
      <c r="E109" s="164" t="s">
        <v>365</v>
      </c>
      <c r="F109" s="120">
        <v>1130</v>
      </c>
      <c r="G109" s="122">
        <v>1405.46</v>
      </c>
      <c r="H109" s="122">
        <v>1588169.8</v>
      </c>
    </row>
    <row r="110" spans="1:8" s="101" customFormat="1" x14ac:dyDescent="0.25">
      <c r="A110" s="153"/>
      <c r="B110" s="124"/>
      <c r="C110" s="125"/>
      <c r="D110" s="118" t="s">
        <v>366</v>
      </c>
      <c r="E110" s="119" t="s">
        <v>367</v>
      </c>
      <c r="F110" s="120">
        <v>25</v>
      </c>
      <c r="G110" s="122">
        <v>1077.6099999999999</v>
      </c>
      <c r="H110" s="122">
        <v>26940.249999999996</v>
      </c>
    </row>
    <row r="111" spans="1:8" s="101" customFormat="1" x14ac:dyDescent="0.25">
      <c r="A111" s="153"/>
      <c r="B111" s="124"/>
      <c r="C111" s="125"/>
      <c r="D111" s="126" t="s">
        <v>368</v>
      </c>
      <c r="E111" s="127" t="s">
        <v>369</v>
      </c>
      <c r="F111" s="120">
        <v>330</v>
      </c>
      <c r="G111" s="122">
        <v>1420.64</v>
      </c>
      <c r="H111" s="122">
        <v>468811.2</v>
      </c>
    </row>
    <row r="112" spans="1:8" s="101" customFormat="1" x14ac:dyDescent="0.25">
      <c r="A112" s="138"/>
      <c r="B112" s="129"/>
      <c r="C112" s="179" t="s">
        <v>222</v>
      </c>
      <c r="D112" s="131"/>
      <c r="E112" s="132"/>
      <c r="F112" s="133">
        <v>1485</v>
      </c>
      <c r="G112" s="135"/>
      <c r="H112" s="135">
        <v>2083921.25</v>
      </c>
    </row>
    <row r="113" spans="1:8" s="101" customFormat="1" x14ac:dyDescent="0.25">
      <c r="A113" s="115">
        <v>24</v>
      </c>
      <c r="B113" s="116">
        <v>430208</v>
      </c>
      <c r="C113" s="136" t="s">
        <v>406</v>
      </c>
      <c r="D113" s="182" t="s">
        <v>364</v>
      </c>
      <c r="E113" s="183" t="s">
        <v>365</v>
      </c>
      <c r="F113" s="120">
        <v>130</v>
      </c>
      <c r="G113" s="122">
        <v>1405.46</v>
      </c>
      <c r="H113" s="122">
        <v>182709.80000000002</v>
      </c>
    </row>
    <row r="114" spans="1:8" s="101" customFormat="1" x14ac:dyDescent="0.25">
      <c r="A114" s="138"/>
      <c r="B114" s="129"/>
      <c r="C114" s="179" t="s">
        <v>407</v>
      </c>
      <c r="D114" s="131"/>
      <c r="E114" s="132"/>
      <c r="F114" s="133">
        <v>130</v>
      </c>
      <c r="G114" s="135"/>
      <c r="H114" s="135">
        <v>182709.80000000002</v>
      </c>
    </row>
    <row r="115" spans="1:8" s="101" customFormat="1" x14ac:dyDescent="0.25">
      <c r="A115" s="115">
        <v>25</v>
      </c>
      <c r="B115" s="116">
        <v>430212</v>
      </c>
      <c r="C115" s="136" t="s">
        <v>347</v>
      </c>
      <c r="D115" s="163" t="s">
        <v>364</v>
      </c>
      <c r="E115" s="164" t="s">
        <v>365</v>
      </c>
      <c r="F115" s="120">
        <v>410</v>
      </c>
      <c r="G115" s="122">
        <v>1282.3599999999999</v>
      </c>
      <c r="H115" s="122">
        <v>525767.6</v>
      </c>
    </row>
    <row r="116" spans="1:8" s="101" customFormat="1" x14ac:dyDescent="0.25">
      <c r="A116" s="153"/>
      <c r="B116" s="124"/>
      <c r="C116" s="125"/>
      <c r="D116" s="118" t="s">
        <v>366</v>
      </c>
      <c r="E116" s="119" t="s">
        <v>367</v>
      </c>
      <c r="F116" s="120">
        <v>14</v>
      </c>
      <c r="G116" s="122">
        <v>983.22</v>
      </c>
      <c r="H116" s="122">
        <v>13765.08</v>
      </c>
    </row>
    <row r="117" spans="1:8" s="101" customFormat="1" x14ac:dyDescent="0.25">
      <c r="A117" s="153"/>
      <c r="B117" s="124"/>
      <c r="C117" s="125"/>
      <c r="D117" s="126" t="s">
        <v>368</v>
      </c>
      <c r="E117" s="127" t="s">
        <v>369</v>
      </c>
      <c r="F117" s="120">
        <v>150</v>
      </c>
      <c r="G117" s="122">
        <v>1296.2</v>
      </c>
      <c r="H117" s="122">
        <v>194430</v>
      </c>
    </row>
    <row r="118" spans="1:8" s="101" customFormat="1" x14ac:dyDescent="0.25">
      <c r="A118" s="138"/>
      <c r="B118" s="129"/>
      <c r="C118" s="179" t="s">
        <v>348</v>
      </c>
      <c r="D118" s="131"/>
      <c r="E118" s="132"/>
      <c r="F118" s="133">
        <v>574</v>
      </c>
      <c r="G118" s="135"/>
      <c r="H118" s="135">
        <v>733962.67999999993</v>
      </c>
    </row>
    <row r="119" spans="1:8" s="101" customFormat="1" x14ac:dyDescent="0.25">
      <c r="A119" s="115">
        <v>26</v>
      </c>
      <c r="B119" s="116">
        <v>430220</v>
      </c>
      <c r="C119" s="136" t="s">
        <v>349</v>
      </c>
      <c r="D119" s="163" t="s">
        <v>364</v>
      </c>
      <c r="E119" s="164" t="s">
        <v>365</v>
      </c>
      <c r="F119" s="120">
        <v>316</v>
      </c>
      <c r="G119" s="122">
        <v>1405.46</v>
      </c>
      <c r="H119" s="122">
        <v>444125.36</v>
      </c>
    </row>
    <row r="120" spans="1:8" s="101" customFormat="1" x14ac:dyDescent="0.25">
      <c r="A120" s="153"/>
      <c r="B120" s="124"/>
      <c r="C120" s="125"/>
      <c r="D120" s="118" t="s">
        <v>382</v>
      </c>
      <c r="E120" s="119" t="s">
        <v>383</v>
      </c>
      <c r="F120" s="120">
        <v>50</v>
      </c>
      <c r="G120" s="122">
        <v>2276.66</v>
      </c>
      <c r="H120" s="122">
        <v>113833</v>
      </c>
    </row>
    <row r="121" spans="1:8" s="101" customFormat="1" x14ac:dyDescent="0.25">
      <c r="A121" s="153"/>
      <c r="B121" s="124"/>
      <c r="C121" s="125"/>
      <c r="D121" s="126" t="s">
        <v>398</v>
      </c>
      <c r="E121" s="127" t="s">
        <v>399</v>
      </c>
      <c r="F121" s="120">
        <v>25</v>
      </c>
      <c r="G121" s="122">
        <v>2382.91</v>
      </c>
      <c r="H121" s="122">
        <v>59572.75</v>
      </c>
    </row>
    <row r="122" spans="1:8" s="101" customFormat="1" x14ac:dyDescent="0.25">
      <c r="A122" s="138"/>
      <c r="B122" s="129"/>
      <c r="C122" s="179" t="s">
        <v>350</v>
      </c>
      <c r="D122" s="131"/>
      <c r="E122" s="132"/>
      <c r="F122" s="196">
        <v>391</v>
      </c>
      <c r="G122" s="135"/>
      <c r="H122" s="135">
        <v>617531.11</v>
      </c>
    </row>
    <row r="123" spans="1:8" s="101" customFormat="1" x14ac:dyDescent="0.25">
      <c r="A123" s="115">
        <v>27</v>
      </c>
      <c r="B123" s="116">
        <v>430221</v>
      </c>
      <c r="C123" s="136" t="s">
        <v>54</v>
      </c>
      <c r="D123" s="163" t="s">
        <v>364</v>
      </c>
      <c r="E123" s="164" t="s">
        <v>365</v>
      </c>
      <c r="F123" s="120">
        <v>265</v>
      </c>
      <c r="G123" s="122">
        <v>1282.3599999999999</v>
      </c>
      <c r="H123" s="122">
        <v>339825.39999999997</v>
      </c>
    </row>
    <row r="124" spans="1:8" s="101" customFormat="1" x14ac:dyDescent="0.25">
      <c r="A124" s="153"/>
      <c r="B124" s="124"/>
      <c r="C124" s="125"/>
      <c r="D124" s="118" t="s">
        <v>366</v>
      </c>
      <c r="E124" s="119" t="s">
        <v>367</v>
      </c>
      <c r="F124" s="120">
        <v>20</v>
      </c>
      <c r="G124" s="122">
        <v>983.22</v>
      </c>
      <c r="H124" s="122">
        <v>19664.400000000001</v>
      </c>
    </row>
    <row r="125" spans="1:8" s="101" customFormat="1" x14ac:dyDescent="0.25">
      <c r="A125" s="153"/>
      <c r="B125" s="124"/>
      <c r="C125" s="125"/>
      <c r="D125" s="126" t="s">
        <v>368</v>
      </c>
      <c r="E125" s="127" t="s">
        <v>369</v>
      </c>
      <c r="F125" s="120">
        <v>42</v>
      </c>
      <c r="G125" s="122">
        <v>1296.2</v>
      </c>
      <c r="H125" s="122">
        <v>54440.4</v>
      </c>
    </row>
    <row r="126" spans="1:8" s="101" customFormat="1" x14ac:dyDescent="0.25">
      <c r="A126" s="138"/>
      <c r="B126" s="129"/>
      <c r="C126" s="179" t="s">
        <v>351</v>
      </c>
      <c r="D126" s="131"/>
      <c r="E126" s="132"/>
      <c r="F126" s="196">
        <v>327</v>
      </c>
      <c r="G126" s="135"/>
      <c r="H126" s="135">
        <v>413930.2</v>
      </c>
    </row>
    <row r="127" spans="1:8" s="101" customFormat="1" ht="24" x14ac:dyDescent="0.25">
      <c r="A127" s="115">
        <v>28</v>
      </c>
      <c r="B127" s="116">
        <v>430224</v>
      </c>
      <c r="C127" s="136" t="s">
        <v>408</v>
      </c>
      <c r="D127" s="163" t="s">
        <v>364</v>
      </c>
      <c r="E127" s="164" t="s">
        <v>365</v>
      </c>
      <c r="F127" s="120">
        <v>200</v>
      </c>
      <c r="G127" s="122">
        <v>1405.46</v>
      </c>
      <c r="H127" s="122">
        <v>281092</v>
      </c>
    </row>
    <row r="128" spans="1:8" s="101" customFormat="1" x14ac:dyDescent="0.25">
      <c r="A128" s="153"/>
      <c r="B128" s="124"/>
      <c r="C128" s="125"/>
      <c r="D128" s="126" t="s">
        <v>398</v>
      </c>
      <c r="E128" s="127" t="s">
        <v>399</v>
      </c>
      <c r="F128" s="120">
        <v>2</v>
      </c>
      <c r="G128" s="122">
        <v>2382.91</v>
      </c>
      <c r="H128" s="122">
        <v>4765.82</v>
      </c>
    </row>
    <row r="129" spans="1:8" s="101" customFormat="1" x14ac:dyDescent="0.25">
      <c r="A129" s="138"/>
      <c r="B129" s="129"/>
      <c r="C129" s="179" t="s">
        <v>409</v>
      </c>
      <c r="D129" s="131"/>
      <c r="E129" s="132"/>
      <c r="F129" s="196">
        <v>202</v>
      </c>
      <c r="G129" s="135"/>
      <c r="H129" s="135">
        <v>285857.82</v>
      </c>
    </row>
    <row r="130" spans="1:8" s="101" customFormat="1" x14ac:dyDescent="0.25">
      <c r="A130" s="115">
        <v>29</v>
      </c>
      <c r="B130" s="116">
        <v>430232</v>
      </c>
      <c r="C130" s="136" t="s">
        <v>57</v>
      </c>
      <c r="D130" s="182" t="s">
        <v>364</v>
      </c>
      <c r="E130" s="183" t="s">
        <v>365</v>
      </c>
      <c r="F130" s="120">
        <v>265</v>
      </c>
      <c r="G130" s="122">
        <v>1282.3599999999999</v>
      </c>
      <c r="H130" s="122">
        <v>339825.39999999997</v>
      </c>
    </row>
    <row r="131" spans="1:8" s="101" customFormat="1" x14ac:dyDescent="0.25">
      <c r="A131" s="138"/>
      <c r="B131" s="129"/>
      <c r="C131" s="179" t="s">
        <v>410</v>
      </c>
      <c r="D131" s="131"/>
      <c r="E131" s="132"/>
      <c r="F131" s="196">
        <v>265</v>
      </c>
      <c r="G131" s="135"/>
      <c r="H131" s="135">
        <v>339825.39999999997</v>
      </c>
    </row>
    <row r="132" spans="1:8" s="101" customFormat="1" x14ac:dyDescent="0.25">
      <c r="A132" s="115">
        <v>30</v>
      </c>
      <c r="B132" s="116">
        <v>430249</v>
      </c>
      <c r="C132" s="136" t="s">
        <v>58</v>
      </c>
      <c r="D132" s="163" t="s">
        <v>364</v>
      </c>
      <c r="E132" s="164" t="s">
        <v>365</v>
      </c>
      <c r="F132" s="120">
        <v>1045</v>
      </c>
      <c r="G132" s="122">
        <v>1282.3599999999999</v>
      </c>
      <c r="H132" s="122">
        <v>1340066.2</v>
      </c>
    </row>
    <row r="133" spans="1:8" s="101" customFormat="1" x14ac:dyDescent="0.25">
      <c r="A133" s="153"/>
      <c r="B133" s="124"/>
      <c r="C133" s="125"/>
      <c r="D133" s="118" t="s">
        <v>366</v>
      </c>
      <c r="E133" s="119" t="s">
        <v>367</v>
      </c>
      <c r="F133" s="120">
        <v>30</v>
      </c>
      <c r="G133" s="122">
        <v>983.22</v>
      </c>
      <c r="H133" s="122">
        <v>29496.600000000002</v>
      </c>
    </row>
    <row r="134" spans="1:8" s="101" customFormat="1" x14ac:dyDescent="0.25">
      <c r="A134" s="153"/>
      <c r="B134" s="124"/>
      <c r="C134" s="125"/>
      <c r="D134" s="118" t="s">
        <v>374</v>
      </c>
      <c r="E134" s="119" t="s">
        <v>375</v>
      </c>
      <c r="F134" s="120">
        <v>20</v>
      </c>
      <c r="G134" s="122">
        <v>610.71</v>
      </c>
      <c r="H134" s="122">
        <v>12214.2</v>
      </c>
    </row>
    <row r="135" spans="1:8" s="101" customFormat="1" x14ac:dyDescent="0.25">
      <c r="A135" s="153"/>
      <c r="B135" s="124"/>
      <c r="C135" s="125"/>
      <c r="D135" s="118" t="s">
        <v>376</v>
      </c>
      <c r="E135" s="119" t="s">
        <v>377</v>
      </c>
      <c r="F135" s="120">
        <v>71</v>
      </c>
      <c r="G135" s="122">
        <v>610.71</v>
      </c>
      <c r="H135" s="122">
        <v>43360.41</v>
      </c>
    </row>
    <row r="136" spans="1:8" s="101" customFormat="1" x14ac:dyDescent="0.25">
      <c r="A136" s="153"/>
      <c r="B136" s="124"/>
      <c r="C136" s="125"/>
      <c r="D136" s="118" t="s">
        <v>378</v>
      </c>
      <c r="E136" s="119" t="s">
        <v>379</v>
      </c>
      <c r="F136" s="120">
        <v>26</v>
      </c>
      <c r="G136" s="122">
        <v>610.71</v>
      </c>
      <c r="H136" s="122">
        <v>15878.460000000001</v>
      </c>
    </row>
    <row r="137" spans="1:8" s="101" customFormat="1" x14ac:dyDescent="0.25">
      <c r="A137" s="153"/>
      <c r="B137" s="124"/>
      <c r="C137" s="125"/>
      <c r="D137" s="126" t="s">
        <v>382</v>
      </c>
      <c r="E137" s="127" t="s">
        <v>383</v>
      </c>
      <c r="F137" s="120">
        <v>45</v>
      </c>
      <c r="G137" s="122">
        <v>2077.25</v>
      </c>
      <c r="H137" s="122">
        <v>93476.25</v>
      </c>
    </row>
    <row r="138" spans="1:8" s="101" customFormat="1" x14ac:dyDescent="0.25">
      <c r="A138" s="138"/>
      <c r="B138" s="129"/>
      <c r="C138" s="179" t="s">
        <v>225</v>
      </c>
      <c r="D138" s="197"/>
      <c r="E138" s="197"/>
      <c r="F138" s="196">
        <v>1237</v>
      </c>
      <c r="G138" s="135"/>
      <c r="H138" s="135">
        <v>1534492.1199999999</v>
      </c>
    </row>
    <row r="139" spans="1:8" s="101" customFormat="1" x14ac:dyDescent="0.25">
      <c r="A139" s="115">
        <v>31</v>
      </c>
      <c r="B139" s="116">
        <v>430256</v>
      </c>
      <c r="C139" s="136" t="s">
        <v>59</v>
      </c>
      <c r="D139" s="182" t="s">
        <v>364</v>
      </c>
      <c r="E139" s="183" t="s">
        <v>365</v>
      </c>
      <c r="F139" s="120">
        <v>205</v>
      </c>
      <c r="G139" s="122">
        <v>1282.3599999999999</v>
      </c>
      <c r="H139" s="122">
        <v>262883.8</v>
      </c>
    </row>
    <row r="140" spans="1:8" s="101" customFormat="1" x14ac:dyDescent="0.25">
      <c r="A140" s="138"/>
      <c r="B140" s="129"/>
      <c r="C140" s="179" t="s">
        <v>355</v>
      </c>
      <c r="D140" s="131"/>
      <c r="E140" s="132"/>
      <c r="F140" s="196">
        <v>205</v>
      </c>
      <c r="G140" s="135"/>
      <c r="H140" s="135">
        <v>262883.8</v>
      </c>
    </row>
    <row r="141" spans="1:8" s="101" customFormat="1" x14ac:dyDescent="0.25">
      <c r="A141" s="115">
        <v>32</v>
      </c>
      <c r="B141" s="116">
        <v>430257</v>
      </c>
      <c r="C141" s="136" t="s">
        <v>356</v>
      </c>
      <c r="D141" s="163" t="s">
        <v>364</v>
      </c>
      <c r="E141" s="164" t="s">
        <v>365</v>
      </c>
      <c r="F141" s="120">
        <v>236</v>
      </c>
      <c r="G141" s="122">
        <v>1405.46</v>
      </c>
      <c r="H141" s="122">
        <v>331688.56</v>
      </c>
    </row>
    <row r="142" spans="1:8" s="101" customFormat="1" x14ac:dyDescent="0.25">
      <c r="A142" s="153"/>
      <c r="B142" s="124"/>
      <c r="C142" s="125"/>
      <c r="D142" s="118" t="s">
        <v>368</v>
      </c>
      <c r="E142" s="119" t="s">
        <v>369</v>
      </c>
      <c r="F142" s="120">
        <v>55</v>
      </c>
      <c r="G142" s="122">
        <v>1420.64</v>
      </c>
      <c r="H142" s="122">
        <v>78135.200000000012</v>
      </c>
    </row>
    <row r="143" spans="1:8" s="101" customFormat="1" ht="24" x14ac:dyDescent="0.25">
      <c r="A143" s="153"/>
      <c r="B143" s="124"/>
      <c r="C143" s="125"/>
      <c r="D143" s="126" t="s">
        <v>380</v>
      </c>
      <c r="E143" s="127" t="s">
        <v>381</v>
      </c>
      <c r="F143" s="120">
        <v>15</v>
      </c>
      <c r="G143" s="122">
        <v>669.34</v>
      </c>
      <c r="H143" s="122">
        <v>10040.1</v>
      </c>
    </row>
    <row r="144" spans="1:8" s="101" customFormat="1" x14ac:dyDescent="0.25">
      <c r="A144" s="138"/>
      <c r="B144" s="129"/>
      <c r="C144" s="179" t="s">
        <v>357</v>
      </c>
      <c r="D144" s="131"/>
      <c r="E144" s="132"/>
      <c r="F144" s="133">
        <v>306</v>
      </c>
      <c r="G144" s="135"/>
      <c r="H144" s="135">
        <v>419863.86</v>
      </c>
    </row>
    <row r="145" spans="1:8" s="101" customFormat="1" x14ac:dyDescent="0.25">
      <c r="A145" s="115">
        <v>33</v>
      </c>
      <c r="B145" s="116">
        <v>430260</v>
      </c>
      <c r="C145" s="136" t="s">
        <v>226</v>
      </c>
      <c r="D145" s="163" t="s">
        <v>364</v>
      </c>
      <c r="E145" s="164" t="s">
        <v>365</v>
      </c>
      <c r="F145" s="120">
        <v>778</v>
      </c>
      <c r="G145" s="122">
        <v>1282.3599999999999</v>
      </c>
      <c r="H145" s="122">
        <v>997676.08</v>
      </c>
    </row>
    <row r="146" spans="1:8" s="101" customFormat="1" x14ac:dyDescent="0.25">
      <c r="A146" s="153"/>
      <c r="B146" s="124"/>
      <c r="C146" s="125"/>
      <c r="D146" s="118" t="s">
        <v>366</v>
      </c>
      <c r="E146" s="119" t="s">
        <v>367</v>
      </c>
      <c r="F146" s="120">
        <v>40</v>
      </c>
      <c r="G146" s="122">
        <v>983.22</v>
      </c>
      <c r="H146" s="122">
        <v>39328.800000000003</v>
      </c>
    </row>
    <row r="147" spans="1:8" s="101" customFormat="1" x14ac:dyDescent="0.25">
      <c r="A147" s="153"/>
      <c r="B147" s="124"/>
      <c r="C147" s="125"/>
      <c r="D147" s="118" t="s">
        <v>368</v>
      </c>
      <c r="E147" s="119" t="s">
        <v>369</v>
      </c>
      <c r="F147" s="120">
        <v>36</v>
      </c>
      <c r="G147" s="122">
        <v>1296.2</v>
      </c>
      <c r="H147" s="122">
        <v>46663.200000000004</v>
      </c>
    </row>
    <row r="148" spans="1:8" s="101" customFormat="1" x14ac:dyDescent="0.25">
      <c r="A148" s="153"/>
      <c r="B148" s="124"/>
      <c r="C148" s="125"/>
      <c r="D148" s="118" t="s">
        <v>382</v>
      </c>
      <c r="E148" s="119" t="s">
        <v>383</v>
      </c>
      <c r="F148" s="120">
        <v>120</v>
      </c>
      <c r="G148" s="122">
        <v>2077.25</v>
      </c>
      <c r="H148" s="122">
        <v>249270</v>
      </c>
    </row>
    <row r="149" spans="1:8" s="101" customFormat="1" x14ac:dyDescent="0.25">
      <c r="A149" s="153"/>
      <c r="B149" s="124"/>
      <c r="C149" s="125"/>
      <c r="D149" s="118" t="s">
        <v>386</v>
      </c>
      <c r="E149" s="119" t="s">
        <v>387</v>
      </c>
      <c r="F149" s="120">
        <v>24</v>
      </c>
      <c r="G149" s="122">
        <v>1028.92</v>
      </c>
      <c r="H149" s="122">
        <v>24694.080000000002</v>
      </c>
    </row>
    <row r="150" spans="1:8" s="101" customFormat="1" x14ac:dyDescent="0.25">
      <c r="A150" s="153"/>
      <c r="B150" s="124"/>
      <c r="C150" s="125"/>
      <c r="D150" s="126" t="s">
        <v>392</v>
      </c>
      <c r="E150" s="127" t="s">
        <v>393</v>
      </c>
      <c r="F150" s="120">
        <v>10</v>
      </c>
      <c r="G150" s="122">
        <v>2077.25</v>
      </c>
      <c r="H150" s="122">
        <v>20772.5</v>
      </c>
    </row>
    <row r="151" spans="1:8" s="101" customFormat="1" x14ac:dyDescent="0.25">
      <c r="A151" s="138"/>
      <c r="B151" s="129"/>
      <c r="C151" s="179" t="s">
        <v>227</v>
      </c>
      <c r="D151" s="131"/>
      <c r="E151" s="132"/>
      <c r="F151" s="133">
        <v>1008</v>
      </c>
      <c r="G151" s="135"/>
      <c r="H151" s="135">
        <v>1378404.6600000001</v>
      </c>
    </row>
    <row r="152" spans="1:8" s="101" customFormat="1" x14ac:dyDescent="0.25">
      <c r="A152" s="115">
        <v>34</v>
      </c>
      <c r="B152" s="116">
        <v>430273</v>
      </c>
      <c r="C152" s="136" t="s">
        <v>62</v>
      </c>
      <c r="D152" s="163" t="s">
        <v>364</v>
      </c>
      <c r="E152" s="164" t="s">
        <v>365</v>
      </c>
      <c r="F152" s="120">
        <v>150</v>
      </c>
      <c r="G152" s="122">
        <v>1405.46</v>
      </c>
      <c r="H152" s="122">
        <v>210819</v>
      </c>
    </row>
    <row r="153" spans="1:8" s="101" customFormat="1" x14ac:dyDescent="0.25">
      <c r="A153" s="153"/>
      <c r="B153" s="124"/>
      <c r="C153" s="125"/>
      <c r="D153" s="118" t="s">
        <v>366</v>
      </c>
      <c r="E153" s="119" t="s">
        <v>367</v>
      </c>
      <c r="F153" s="120">
        <v>12</v>
      </c>
      <c r="G153" s="122">
        <v>1077.6099999999999</v>
      </c>
      <c r="H153" s="122">
        <v>12931.32</v>
      </c>
    </row>
    <row r="154" spans="1:8" s="101" customFormat="1" x14ac:dyDescent="0.25">
      <c r="A154" s="153"/>
      <c r="B154" s="124"/>
      <c r="C154" s="125"/>
      <c r="D154" s="126" t="s">
        <v>398</v>
      </c>
      <c r="E154" s="127" t="s">
        <v>399</v>
      </c>
      <c r="F154" s="120">
        <v>40</v>
      </c>
      <c r="G154" s="122">
        <v>2382.91</v>
      </c>
      <c r="H154" s="122">
        <v>95316.4</v>
      </c>
    </row>
    <row r="155" spans="1:8" s="101" customFormat="1" x14ac:dyDescent="0.25">
      <c r="A155" s="138"/>
      <c r="B155" s="129"/>
      <c r="C155" s="179" t="s">
        <v>411</v>
      </c>
      <c r="D155" s="131"/>
      <c r="E155" s="132"/>
      <c r="F155" s="133">
        <v>202</v>
      </c>
      <c r="G155" s="135"/>
      <c r="H155" s="135">
        <v>319066.71999999997</v>
      </c>
    </row>
    <row r="156" spans="1:8" s="101" customFormat="1" x14ac:dyDescent="0.25">
      <c r="A156" s="115">
        <v>35</v>
      </c>
      <c r="B156" s="116">
        <v>430276</v>
      </c>
      <c r="C156" s="136" t="s">
        <v>63</v>
      </c>
      <c r="D156" s="163" t="s">
        <v>364</v>
      </c>
      <c r="E156" s="164" t="s">
        <v>365</v>
      </c>
      <c r="F156" s="120">
        <v>260</v>
      </c>
      <c r="G156" s="122">
        <v>1282.3599999999999</v>
      </c>
      <c r="H156" s="122">
        <v>333413.59999999998</v>
      </c>
    </row>
    <row r="157" spans="1:8" s="101" customFormat="1" x14ac:dyDescent="0.25">
      <c r="A157" s="153"/>
      <c r="B157" s="124"/>
      <c r="C157" s="125"/>
      <c r="D157" s="126" t="s">
        <v>376</v>
      </c>
      <c r="E157" s="127" t="s">
        <v>377</v>
      </c>
      <c r="F157" s="120">
        <v>6</v>
      </c>
      <c r="G157" s="122">
        <v>610.71</v>
      </c>
      <c r="H157" s="122">
        <v>3664.26</v>
      </c>
    </row>
    <row r="158" spans="1:8" s="101" customFormat="1" x14ac:dyDescent="0.25">
      <c r="A158" s="138"/>
      <c r="B158" s="129"/>
      <c r="C158" s="179" t="s">
        <v>358</v>
      </c>
      <c r="D158" s="131"/>
      <c r="E158" s="132"/>
      <c r="F158" s="133">
        <v>266</v>
      </c>
      <c r="G158" s="135"/>
      <c r="H158" s="135">
        <v>337077.86</v>
      </c>
    </row>
    <row r="159" spans="1:8" s="101" customFormat="1" x14ac:dyDescent="0.25">
      <c r="A159" s="115">
        <v>36</v>
      </c>
      <c r="B159" s="116">
        <v>430285</v>
      </c>
      <c r="C159" s="136" t="s">
        <v>228</v>
      </c>
      <c r="D159" s="163" t="s">
        <v>364</v>
      </c>
      <c r="E159" s="164" t="s">
        <v>365</v>
      </c>
      <c r="F159" s="120">
        <v>835</v>
      </c>
      <c r="G159" s="122">
        <v>1282.3599999999999</v>
      </c>
      <c r="H159" s="122">
        <v>1070770.5999999999</v>
      </c>
    </row>
    <row r="160" spans="1:8" s="101" customFormat="1" x14ac:dyDescent="0.25">
      <c r="A160" s="153"/>
      <c r="B160" s="124"/>
      <c r="C160" s="125"/>
      <c r="D160" s="126" t="s">
        <v>382</v>
      </c>
      <c r="E160" s="127" t="s">
        <v>383</v>
      </c>
      <c r="F160" s="120">
        <v>300</v>
      </c>
      <c r="G160" s="122">
        <v>2077.25</v>
      </c>
      <c r="H160" s="122">
        <v>623175</v>
      </c>
    </row>
    <row r="161" spans="1:8" s="101" customFormat="1" x14ac:dyDescent="0.25">
      <c r="A161" s="138"/>
      <c r="B161" s="129"/>
      <c r="C161" s="179" t="s">
        <v>231</v>
      </c>
      <c r="D161" s="131"/>
      <c r="E161" s="132"/>
      <c r="F161" s="133">
        <v>1135</v>
      </c>
      <c r="G161" s="135"/>
      <c r="H161" s="135">
        <v>1693945.5999999999</v>
      </c>
    </row>
    <row r="162" spans="1:8" s="101" customFormat="1" x14ac:dyDescent="0.25">
      <c r="A162" s="115">
        <v>37</v>
      </c>
      <c r="B162" s="116">
        <v>430324</v>
      </c>
      <c r="C162" s="136" t="s">
        <v>66</v>
      </c>
      <c r="D162" s="163" t="s">
        <v>364</v>
      </c>
      <c r="E162" s="164" t="s">
        <v>365</v>
      </c>
      <c r="F162" s="120">
        <v>3080</v>
      </c>
      <c r="G162" s="122">
        <v>1282.3599999999999</v>
      </c>
      <c r="H162" s="122">
        <v>3949668.8</v>
      </c>
    </row>
    <row r="163" spans="1:8" s="101" customFormat="1" x14ac:dyDescent="0.25">
      <c r="A163" s="153"/>
      <c r="B163" s="124"/>
      <c r="C163" s="125"/>
      <c r="D163" s="118" t="s">
        <v>366</v>
      </c>
      <c r="E163" s="119" t="s">
        <v>367</v>
      </c>
      <c r="F163" s="120">
        <v>25</v>
      </c>
      <c r="G163" s="122">
        <v>983.22</v>
      </c>
      <c r="H163" s="122">
        <v>24580.5</v>
      </c>
    </row>
    <row r="164" spans="1:8" s="101" customFormat="1" x14ac:dyDescent="0.25">
      <c r="A164" s="153"/>
      <c r="B164" s="124"/>
      <c r="C164" s="125"/>
      <c r="D164" s="118" t="s">
        <v>368</v>
      </c>
      <c r="E164" s="119" t="s">
        <v>369</v>
      </c>
      <c r="F164" s="120">
        <v>665</v>
      </c>
      <c r="G164" s="122">
        <v>1296.2</v>
      </c>
      <c r="H164" s="122">
        <v>861973</v>
      </c>
    </row>
    <row r="165" spans="1:8" s="101" customFormat="1" x14ac:dyDescent="0.25">
      <c r="A165" s="153"/>
      <c r="B165" s="124"/>
      <c r="C165" s="125"/>
      <c r="D165" s="126" t="s">
        <v>372</v>
      </c>
      <c r="E165" s="127" t="s">
        <v>373</v>
      </c>
      <c r="F165" s="120">
        <v>5</v>
      </c>
      <c r="G165" s="122">
        <v>1283.74</v>
      </c>
      <c r="H165" s="122">
        <v>6418.7</v>
      </c>
    </row>
    <row r="166" spans="1:8" s="101" customFormat="1" x14ac:dyDescent="0.25">
      <c r="A166" s="138"/>
      <c r="B166" s="129"/>
      <c r="C166" s="179" t="s">
        <v>237</v>
      </c>
      <c r="D166" s="131"/>
      <c r="E166" s="132"/>
      <c r="F166" s="133">
        <v>3775</v>
      </c>
      <c r="G166" s="135"/>
      <c r="H166" s="135">
        <v>4842641</v>
      </c>
    </row>
    <row r="167" spans="1:8" s="101" customFormat="1" x14ac:dyDescent="0.25">
      <c r="A167" s="115">
        <v>38</v>
      </c>
      <c r="B167" s="116">
        <v>430325</v>
      </c>
      <c r="C167" s="136" t="s">
        <v>238</v>
      </c>
      <c r="D167" s="163" t="s">
        <v>364</v>
      </c>
      <c r="E167" s="164" t="s">
        <v>365</v>
      </c>
      <c r="F167" s="120">
        <v>1223</v>
      </c>
      <c r="G167" s="122">
        <v>1405.46</v>
      </c>
      <c r="H167" s="122">
        <v>1718877.58</v>
      </c>
    </row>
    <row r="168" spans="1:8" s="101" customFormat="1" x14ac:dyDescent="0.25">
      <c r="A168" s="153"/>
      <c r="B168" s="124"/>
      <c r="C168" s="125"/>
      <c r="D168" s="118" t="s">
        <v>366</v>
      </c>
      <c r="E168" s="119" t="s">
        <v>367</v>
      </c>
      <c r="F168" s="120">
        <v>125</v>
      </c>
      <c r="G168" s="122">
        <v>1077.6099999999999</v>
      </c>
      <c r="H168" s="122">
        <v>134701.25</v>
      </c>
    </row>
    <row r="169" spans="1:8" s="101" customFormat="1" x14ac:dyDescent="0.25">
      <c r="A169" s="153"/>
      <c r="B169" s="124"/>
      <c r="C169" s="125"/>
      <c r="D169" s="126" t="s">
        <v>368</v>
      </c>
      <c r="E169" s="127" t="s">
        <v>369</v>
      </c>
      <c r="F169" s="120">
        <v>180</v>
      </c>
      <c r="G169" s="122">
        <v>1420.64</v>
      </c>
      <c r="H169" s="122">
        <v>255715.20000000001</v>
      </c>
    </row>
    <row r="170" spans="1:8" s="101" customFormat="1" x14ac:dyDescent="0.25">
      <c r="A170" s="138"/>
      <c r="B170" s="129"/>
      <c r="C170" s="179" t="s">
        <v>239</v>
      </c>
      <c r="D170" s="131"/>
      <c r="E170" s="132"/>
      <c r="F170" s="133">
        <v>1528</v>
      </c>
      <c r="G170" s="135"/>
      <c r="H170" s="135">
        <v>2109294.0300000003</v>
      </c>
    </row>
    <row r="171" spans="1:8" s="101" customFormat="1" x14ac:dyDescent="0.25">
      <c r="A171" s="115">
        <v>39</v>
      </c>
      <c r="B171" s="116">
        <v>430328</v>
      </c>
      <c r="C171" s="136" t="s">
        <v>240</v>
      </c>
      <c r="D171" s="163" t="s">
        <v>364</v>
      </c>
      <c r="E171" s="164" t="s">
        <v>365</v>
      </c>
      <c r="F171" s="120">
        <v>55</v>
      </c>
      <c r="G171" s="122">
        <v>1405.46</v>
      </c>
      <c r="H171" s="122">
        <v>77300.3</v>
      </c>
    </row>
    <row r="172" spans="1:8" s="101" customFormat="1" x14ac:dyDescent="0.25">
      <c r="A172" s="153"/>
      <c r="B172" s="124"/>
      <c r="C172" s="125"/>
      <c r="D172" s="126" t="s">
        <v>382</v>
      </c>
      <c r="E172" s="127" t="s">
        <v>383</v>
      </c>
      <c r="F172" s="120">
        <v>15</v>
      </c>
      <c r="G172" s="122">
        <v>2276.66</v>
      </c>
      <c r="H172" s="122">
        <v>34149.899999999994</v>
      </c>
    </row>
    <row r="173" spans="1:8" s="101" customFormat="1" x14ac:dyDescent="0.25">
      <c r="A173" s="138"/>
      <c r="B173" s="129"/>
      <c r="C173" s="179" t="s">
        <v>241</v>
      </c>
      <c r="D173" s="131"/>
      <c r="E173" s="132"/>
      <c r="F173" s="133">
        <v>70</v>
      </c>
      <c r="G173" s="135"/>
      <c r="H173" s="135">
        <v>111450.2</v>
      </c>
    </row>
    <row r="174" spans="1:8" s="101" customFormat="1" x14ac:dyDescent="0.25">
      <c r="A174" s="115">
        <v>40</v>
      </c>
      <c r="B174" s="116">
        <v>430331</v>
      </c>
      <c r="C174" s="136" t="s">
        <v>68</v>
      </c>
      <c r="D174" s="163" t="s">
        <v>364</v>
      </c>
      <c r="E174" s="164" t="s">
        <v>365</v>
      </c>
      <c r="F174" s="120">
        <v>935</v>
      </c>
      <c r="G174" s="122">
        <v>1282.3599999999999</v>
      </c>
      <c r="H174" s="122">
        <v>1199006.5999999999</v>
      </c>
    </row>
    <row r="175" spans="1:8" s="101" customFormat="1" x14ac:dyDescent="0.25">
      <c r="A175" s="153"/>
      <c r="B175" s="124"/>
      <c r="C175" s="125"/>
      <c r="D175" s="118" t="s">
        <v>366</v>
      </c>
      <c r="E175" s="119" t="s">
        <v>367</v>
      </c>
      <c r="F175" s="120">
        <v>80</v>
      </c>
      <c r="G175" s="122">
        <v>983.22</v>
      </c>
      <c r="H175" s="122">
        <v>78657.600000000006</v>
      </c>
    </row>
    <row r="176" spans="1:8" s="101" customFormat="1" x14ac:dyDescent="0.25">
      <c r="A176" s="153"/>
      <c r="B176" s="124"/>
      <c r="C176" s="125"/>
      <c r="D176" s="126" t="s">
        <v>368</v>
      </c>
      <c r="E176" s="127" t="s">
        <v>369</v>
      </c>
      <c r="F176" s="120">
        <v>185</v>
      </c>
      <c r="G176" s="122">
        <v>1296.2</v>
      </c>
      <c r="H176" s="122">
        <v>239797</v>
      </c>
    </row>
    <row r="177" spans="1:8" s="101" customFormat="1" x14ac:dyDescent="0.25">
      <c r="A177" s="138"/>
      <c r="B177" s="129"/>
      <c r="C177" s="179" t="s">
        <v>242</v>
      </c>
      <c r="D177" s="131"/>
      <c r="E177" s="132"/>
      <c r="F177" s="133">
        <v>1200</v>
      </c>
      <c r="G177" s="135"/>
      <c r="H177" s="135">
        <v>1517461.2</v>
      </c>
    </row>
    <row r="178" spans="1:8" s="101" customFormat="1" x14ac:dyDescent="0.25">
      <c r="A178" s="115">
        <v>41</v>
      </c>
      <c r="B178" s="116">
        <v>430333</v>
      </c>
      <c r="C178" s="136" t="s">
        <v>69</v>
      </c>
      <c r="D178" s="163" t="s">
        <v>364</v>
      </c>
      <c r="E178" s="164" t="s">
        <v>365</v>
      </c>
      <c r="F178" s="120">
        <v>7661</v>
      </c>
      <c r="G178" s="122">
        <v>1405.46</v>
      </c>
      <c r="H178" s="122">
        <v>10767229.060000001</v>
      </c>
    </row>
    <row r="179" spans="1:8" s="101" customFormat="1" x14ac:dyDescent="0.25">
      <c r="A179" s="153"/>
      <c r="B179" s="124"/>
      <c r="C179" s="125"/>
      <c r="D179" s="118" t="s">
        <v>366</v>
      </c>
      <c r="E179" s="119" t="s">
        <v>367</v>
      </c>
      <c r="F179" s="120">
        <v>2540</v>
      </c>
      <c r="G179" s="122">
        <v>1077.6099999999999</v>
      </c>
      <c r="H179" s="122">
        <v>2737129.4</v>
      </c>
    </row>
    <row r="180" spans="1:8" s="101" customFormat="1" x14ac:dyDescent="0.25">
      <c r="A180" s="153"/>
      <c r="B180" s="124"/>
      <c r="C180" s="125"/>
      <c r="D180" s="118" t="s">
        <v>374</v>
      </c>
      <c r="E180" s="119" t="s">
        <v>375</v>
      </c>
      <c r="F180" s="120">
        <v>20</v>
      </c>
      <c r="G180" s="122">
        <v>669.34</v>
      </c>
      <c r="H180" s="122">
        <v>13386.800000000001</v>
      </c>
    </row>
    <row r="181" spans="1:8" s="101" customFormat="1" x14ac:dyDescent="0.25">
      <c r="A181" s="153"/>
      <c r="B181" s="124"/>
      <c r="C181" s="125"/>
      <c r="D181" s="118" t="s">
        <v>376</v>
      </c>
      <c r="E181" s="119" t="s">
        <v>377</v>
      </c>
      <c r="F181" s="120">
        <v>130</v>
      </c>
      <c r="G181" s="122">
        <v>669.34</v>
      </c>
      <c r="H181" s="122">
        <v>87014.2</v>
      </c>
    </row>
    <row r="182" spans="1:8" s="101" customFormat="1" x14ac:dyDescent="0.25">
      <c r="A182" s="153"/>
      <c r="B182" s="124"/>
      <c r="C182" s="125"/>
      <c r="D182" s="118" t="s">
        <v>378</v>
      </c>
      <c r="E182" s="119" t="s">
        <v>379</v>
      </c>
      <c r="F182" s="120">
        <v>135</v>
      </c>
      <c r="G182" s="122">
        <v>669.34</v>
      </c>
      <c r="H182" s="122">
        <v>90360.900000000009</v>
      </c>
    </row>
    <row r="183" spans="1:8" s="101" customFormat="1" ht="24" x14ac:dyDescent="0.25">
      <c r="A183" s="153"/>
      <c r="B183" s="124"/>
      <c r="C183" s="125"/>
      <c r="D183" s="118" t="s">
        <v>380</v>
      </c>
      <c r="E183" s="119" t="s">
        <v>381</v>
      </c>
      <c r="F183" s="120">
        <v>50</v>
      </c>
      <c r="G183" s="122">
        <v>669.34</v>
      </c>
      <c r="H183" s="122">
        <v>33467</v>
      </c>
    </row>
    <row r="184" spans="1:8" s="101" customFormat="1" x14ac:dyDescent="0.25">
      <c r="A184" s="153"/>
      <c r="B184" s="124"/>
      <c r="C184" s="125"/>
      <c r="D184" s="118" t="s">
        <v>382</v>
      </c>
      <c r="E184" s="119" t="s">
        <v>383</v>
      </c>
      <c r="F184" s="120">
        <v>1615</v>
      </c>
      <c r="G184" s="122">
        <v>2276.66</v>
      </c>
      <c r="H184" s="122">
        <v>3676805.9</v>
      </c>
    </row>
    <row r="185" spans="1:8" s="101" customFormat="1" ht="24" x14ac:dyDescent="0.25">
      <c r="A185" s="153"/>
      <c r="B185" s="124"/>
      <c r="C185" s="125"/>
      <c r="D185" s="118" t="s">
        <v>388</v>
      </c>
      <c r="E185" s="119" t="s">
        <v>389</v>
      </c>
      <c r="F185" s="120">
        <v>20</v>
      </c>
      <c r="G185" s="122">
        <v>1288.58</v>
      </c>
      <c r="H185" s="122">
        <v>25771.599999999999</v>
      </c>
    </row>
    <row r="186" spans="1:8" s="101" customFormat="1" ht="24" x14ac:dyDescent="0.25">
      <c r="A186" s="153"/>
      <c r="B186" s="124"/>
      <c r="C186" s="125"/>
      <c r="D186" s="126" t="s">
        <v>390</v>
      </c>
      <c r="E186" s="127" t="s">
        <v>391</v>
      </c>
      <c r="F186" s="120">
        <v>5</v>
      </c>
      <c r="G186" s="122">
        <v>1762.14</v>
      </c>
      <c r="H186" s="122">
        <v>8810.7000000000007</v>
      </c>
    </row>
    <row r="187" spans="1:8" s="101" customFormat="1" x14ac:dyDescent="0.25">
      <c r="A187" s="138"/>
      <c r="B187" s="129"/>
      <c r="C187" s="179" t="s">
        <v>243</v>
      </c>
      <c r="D187" s="131"/>
      <c r="E187" s="132"/>
      <c r="F187" s="133">
        <v>12176</v>
      </c>
      <c r="G187" s="135"/>
      <c r="H187" s="135">
        <v>17439975.560000002</v>
      </c>
    </row>
    <row r="188" spans="1:8" s="101" customFormat="1" x14ac:dyDescent="0.25">
      <c r="A188" s="115">
        <v>42</v>
      </c>
      <c r="B188" s="116">
        <v>430334</v>
      </c>
      <c r="C188" s="136" t="s">
        <v>244</v>
      </c>
      <c r="D188" s="163" t="s">
        <v>364</v>
      </c>
      <c r="E188" s="164" t="s">
        <v>365</v>
      </c>
      <c r="F188" s="120">
        <v>2270</v>
      </c>
      <c r="G188" s="122">
        <v>1405.46</v>
      </c>
      <c r="H188" s="122">
        <v>3190394.2</v>
      </c>
    </row>
    <row r="189" spans="1:8" s="101" customFormat="1" x14ac:dyDescent="0.25">
      <c r="A189" s="153"/>
      <c r="B189" s="124"/>
      <c r="C189" s="125"/>
      <c r="D189" s="126" t="s">
        <v>366</v>
      </c>
      <c r="E189" s="127" t="s">
        <v>367</v>
      </c>
      <c r="F189" s="120">
        <v>8</v>
      </c>
      <c r="G189" s="122">
        <v>1077.6099999999999</v>
      </c>
      <c r="H189" s="122">
        <v>8620.8799999999992</v>
      </c>
    </row>
    <row r="190" spans="1:8" s="101" customFormat="1" x14ac:dyDescent="0.25">
      <c r="A190" s="138"/>
      <c r="B190" s="129"/>
      <c r="C190" s="179" t="s">
        <v>245</v>
      </c>
      <c r="D190" s="131"/>
      <c r="E190" s="132"/>
      <c r="F190" s="133">
        <v>2278</v>
      </c>
      <c r="G190" s="135"/>
      <c r="H190" s="135">
        <v>3199015.08</v>
      </c>
    </row>
    <row r="191" spans="1:8" s="101" customFormat="1" x14ac:dyDescent="0.25">
      <c r="A191" s="115">
        <v>43</v>
      </c>
      <c r="B191" s="116">
        <v>430350</v>
      </c>
      <c r="C191" s="136" t="s">
        <v>14</v>
      </c>
      <c r="D191" s="163" t="s">
        <v>364</v>
      </c>
      <c r="E191" s="164" t="s">
        <v>365</v>
      </c>
      <c r="F191" s="120">
        <v>1230</v>
      </c>
      <c r="G191" s="122">
        <v>1405.46</v>
      </c>
      <c r="H191" s="122">
        <v>1728715.8</v>
      </c>
    </row>
    <row r="192" spans="1:8" s="101" customFormat="1" x14ac:dyDescent="0.25">
      <c r="A192" s="153"/>
      <c r="B192" s="124"/>
      <c r="C192" s="125"/>
      <c r="D192" s="118" t="s">
        <v>368</v>
      </c>
      <c r="E192" s="119" t="s">
        <v>369</v>
      </c>
      <c r="F192" s="120">
        <v>150</v>
      </c>
      <c r="G192" s="122">
        <v>1420.64</v>
      </c>
      <c r="H192" s="122">
        <v>213096.00000000003</v>
      </c>
    </row>
    <row r="193" spans="1:8" s="101" customFormat="1" x14ac:dyDescent="0.25">
      <c r="A193" s="153"/>
      <c r="B193" s="124"/>
      <c r="C193" s="125"/>
      <c r="D193" s="118" t="s">
        <v>370</v>
      </c>
      <c r="E193" s="119" t="s">
        <v>371</v>
      </c>
      <c r="F193" s="120">
        <v>15</v>
      </c>
      <c r="G193" s="122">
        <v>1390.28</v>
      </c>
      <c r="H193" s="122">
        <v>20854.2</v>
      </c>
    </row>
    <row r="194" spans="1:8" s="101" customFormat="1" x14ac:dyDescent="0.25">
      <c r="A194" s="153"/>
      <c r="B194" s="124"/>
      <c r="C194" s="125"/>
      <c r="D194" s="118" t="s">
        <v>374</v>
      </c>
      <c r="E194" s="119" t="s">
        <v>375</v>
      </c>
      <c r="F194" s="120">
        <v>15</v>
      </c>
      <c r="G194" s="122">
        <v>669.34</v>
      </c>
      <c r="H194" s="122">
        <v>10040.1</v>
      </c>
    </row>
    <row r="195" spans="1:8" s="101" customFormat="1" x14ac:dyDescent="0.25">
      <c r="A195" s="153"/>
      <c r="B195" s="124"/>
      <c r="C195" s="125"/>
      <c r="D195" s="118" t="s">
        <v>376</v>
      </c>
      <c r="E195" s="119" t="s">
        <v>377</v>
      </c>
      <c r="F195" s="120">
        <v>15</v>
      </c>
      <c r="G195" s="122">
        <v>669.34</v>
      </c>
      <c r="H195" s="122">
        <v>10040.1</v>
      </c>
    </row>
    <row r="196" spans="1:8" s="101" customFormat="1" x14ac:dyDescent="0.25">
      <c r="A196" s="153"/>
      <c r="B196" s="124"/>
      <c r="C196" s="125"/>
      <c r="D196" s="118" t="s">
        <v>378</v>
      </c>
      <c r="E196" s="119" t="s">
        <v>379</v>
      </c>
      <c r="F196" s="120">
        <v>15</v>
      </c>
      <c r="G196" s="122">
        <v>669.34</v>
      </c>
      <c r="H196" s="122">
        <v>10040.1</v>
      </c>
    </row>
    <row r="197" spans="1:8" s="101" customFormat="1" ht="24" x14ac:dyDescent="0.25">
      <c r="A197" s="153"/>
      <c r="B197" s="124"/>
      <c r="C197" s="125"/>
      <c r="D197" s="118" t="s">
        <v>380</v>
      </c>
      <c r="E197" s="119" t="s">
        <v>381</v>
      </c>
      <c r="F197" s="120">
        <v>30</v>
      </c>
      <c r="G197" s="122">
        <v>669.34</v>
      </c>
      <c r="H197" s="122">
        <v>20080.2</v>
      </c>
    </row>
    <row r="198" spans="1:8" s="101" customFormat="1" x14ac:dyDescent="0.25">
      <c r="A198" s="153"/>
      <c r="B198" s="124"/>
      <c r="C198" s="125"/>
      <c r="D198" s="118" t="s">
        <v>382</v>
      </c>
      <c r="E198" s="119" t="s">
        <v>383</v>
      </c>
      <c r="F198" s="120">
        <v>50</v>
      </c>
      <c r="G198" s="122">
        <v>2276.66</v>
      </c>
      <c r="H198" s="122">
        <v>113833</v>
      </c>
    </row>
    <row r="199" spans="1:8" s="101" customFormat="1" ht="24" x14ac:dyDescent="0.25">
      <c r="A199" s="153"/>
      <c r="B199" s="124"/>
      <c r="C199" s="125"/>
      <c r="D199" s="118" t="s">
        <v>390</v>
      </c>
      <c r="E199" s="119" t="s">
        <v>391</v>
      </c>
      <c r="F199" s="120">
        <v>15</v>
      </c>
      <c r="G199" s="122">
        <v>1762.14</v>
      </c>
      <c r="H199" s="122">
        <v>26432.100000000002</v>
      </c>
    </row>
    <row r="200" spans="1:8" s="101" customFormat="1" x14ac:dyDescent="0.25">
      <c r="A200" s="153"/>
      <c r="B200" s="124"/>
      <c r="C200" s="125"/>
      <c r="D200" s="126" t="s">
        <v>398</v>
      </c>
      <c r="E200" s="127" t="s">
        <v>399</v>
      </c>
      <c r="F200" s="120">
        <v>7</v>
      </c>
      <c r="G200" s="122">
        <v>2382.91</v>
      </c>
      <c r="H200" s="122">
        <v>16680.37</v>
      </c>
    </row>
    <row r="201" spans="1:8" s="101" customFormat="1" x14ac:dyDescent="0.25">
      <c r="A201" s="138"/>
      <c r="B201" s="129"/>
      <c r="C201" s="179" t="s">
        <v>20</v>
      </c>
      <c r="D201" s="131"/>
      <c r="E201" s="132"/>
      <c r="F201" s="133">
        <v>1542</v>
      </c>
      <c r="G201" s="135"/>
      <c r="H201" s="135">
        <v>2169811.9700000002</v>
      </c>
    </row>
    <row r="202" spans="1:8" s="101" customFormat="1" x14ac:dyDescent="0.25">
      <c r="A202" s="115">
        <v>44</v>
      </c>
      <c r="B202" s="116">
        <v>430351</v>
      </c>
      <c r="C202" s="136" t="s">
        <v>70</v>
      </c>
      <c r="D202" s="182" t="s">
        <v>364</v>
      </c>
      <c r="E202" s="183" t="s">
        <v>365</v>
      </c>
      <c r="F202" s="120">
        <v>345</v>
      </c>
      <c r="G202" s="122">
        <v>1405.46</v>
      </c>
      <c r="H202" s="122">
        <v>484883.7</v>
      </c>
    </row>
    <row r="203" spans="1:8" s="101" customFormat="1" x14ac:dyDescent="0.25">
      <c r="A203" s="138"/>
      <c r="B203" s="129"/>
      <c r="C203" s="179" t="s">
        <v>412</v>
      </c>
      <c r="D203" s="131"/>
      <c r="E203" s="132"/>
      <c r="F203" s="133">
        <v>345</v>
      </c>
      <c r="G203" s="135"/>
      <c r="H203" s="135">
        <v>484883.7</v>
      </c>
    </row>
    <row r="204" spans="1:8" s="101" customFormat="1" x14ac:dyDescent="0.25">
      <c r="A204" s="115">
        <v>45</v>
      </c>
      <c r="B204" s="116">
        <v>430367</v>
      </c>
      <c r="C204" s="136" t="s">
        <v>359</v>
      </c>
      <c r="D204" s="163" t="s">
        <v>364</v>
      </c>
      <c r="E204" s="164" t="s">
        <v>365</v>
      </c>
      <c r="F204" s="120">
        <v>620</v>
      </c>
      <c r="G204" s="122">
        <v>1405.46</v>
      </c>
      <c r="H204" s="122">
        <v>871385.20000000007</v>
      </c>
    </row>
    <row r="205" spans="1:8" s="101" customFormat="1" x14ac:dyDescent="0.25">
      <c r="A205" s="153"/>
      <c r="B205" s="124"/>
      <c r="C205" s="125"/>
      <c r="D205" s="118" t="s">
        <v>366</v>
      </c>
      <c r="E205" s="119" t="s">
        <v>367</v>
      </c>
      <c r="F205" s="120">
        <v>7</v>
      </c>
      <c r="G205" s="122">
        <v>1077.6099999999999</v>
      </c>
      <c r="H205" s="122">
        <v>7543.2699999999995</v>
      </c>
    </row>
    <row r="206" spans="1:8" s="101" customFormat="1" x14ac:dyDescent="0.25">
      <c r="A206" s="153"/>
      <c r="B206" s="124"/>
      <c r="C206" s="125"/>
      <c r="D206" s="126" t="s">
        <v>368</v>
      </c>
      <c r="E206" s="127" t="s">
        <v>369</v>
      </c>
      <c r="F206" s="120">
        <v>90</v>
      </c>
      <c r="G206" s="122">
        <v>1420.64</v>
      </c>
      <c r="H206" s="122">
        <v>127857.60000000001</v>
      </c>
    </row>
    <row r="207" spans="1:8" s="101" customFormat="1" x14ac:dyDescent="0.25">
      <c r="A207" s="138"/>
      <c r="B207" s="129"/>
      <c r="C207" s="179" t="s">
        <v>360</v>
      </c>
      <c r="D207" s="131"/>
      <c r="E207" s="132"/>
      <c r="F207" s="133">
        <v>717</v>
      </c>
      <c r="G207" s="135"/>
      <c r="H207" s="135">
        <v>1006786.0700000001</v>
      </c>
    </row>
    <row r="208" spans="1:8" s="101" customFormat="1" x14ac:dyDescent="0.25">
      <c r="A208" s="153">
        <v>46</v>
      </c>
      <c r="B208" s="195">
        <v>430386</v>
      </c>
      <c r="C208" s="136" t="s">
        <v>71</v>
      </c>
      <c r="D208" s="163" t="s">
        <v>364</v>
      </c>
      <c r="E208" s="164" t="s">
        <v>365</v>
      </c>
      <c r="F208" s="120">
        <v>2736</v>
      </c>
      <c r="G208" s="122">
        <v>1405.46</v>
      </c>
      <c r="H208" s="122">
        <v>3845338.56</v>
      </c>
    </row>
    <row r="209" spans="1:18" s="101" customFormat="1" x14ac:dyDescent="0.25">
      <c r="A209" s="153"/>
      <c r="B209" s="124"/>
      <c r="C209" s="125"/>
      <c r="D209" s="118" t="s">
        <v>366</v>
      </c>
      <c r="E209" s="119" t="s">
        <v>367</v>
      </c>
      <c r="F209" s="120">
        <v>1106</v>
      </c>
      <c r="G209" s="122">
        <v>1077.6099999999999</v>
      </c>
      <c r="H209" s="122">
        <v>1191836.6599999999</v>
      </c>
    </row>
    <row r="210" spans="1:18" s="101" customFormat="1" x14ac:dyDescent="0.25">
      <c r="A210" s="153"/>
      <c r="B210" s="124"/>
      <c r="C210" s="125"/>
      <c r="D210" s="118" t="s">
        <v>368</v>
      </c>
      <c r="E210" s="119" t="s">
        <v>369</v>
      </c>
      <c r="F210" s="120">
        <v>408</v>
      </c>
      <c r="G210" s="122">
        <v>1420.64</v>
      </c>
      <c r="H210" s="122">
        <v>579621.12</v>
      </c>
    </row>
    <row r="211" spans="1:18" s="101" customFormat="1" x14ac:dyDescent="0.25">
      <c r="A211" s="153"/>
      <c r="B211" s="124"/>
      <c r="C211" s="125"/>
      <c r="D211" s="118" t="s">
        <v>376</v>
      </c>
      <c r="E211" s="119" t="s">
        <v>377</v>
      </c>
      <c r="F211" s="120">
        <v>2</v>
      </c>
      <c r="G211" s="122">
        <v>669.34</v>
      </c>
      <c r="H211" s="122">
        <v>1338.68</v>
      </c>
    </row>
    <row r="212" spans="1:18" s="101" customFormat="1" ht="24" x14ac:dyDescent="0.25">
      <c r="A212" s="153"/>
      <c r="B212" s="124"/>
      <c r="C212" s="125"/>
      <c r="D212" s="118" t="s">
        <v>380</v>
      </c>
      <c r="E212" s="119" t="s">
        <v>381</v>
      </c>
      <c r="F212" s="120">
        <v>3</v>
      </c>
      <c r="G212" s="122">
        <v>669.34</v>
      </c>
      <c r="H212" s="122">
        <v>2008.02</v>
      </c>
    </row>
    <row r="213" spans="1:18" s="101" customFormat="1" x14ac:dyDescent="0.25">
      <c r="A213" s="153"/>
      <c r="B213" s="124"/>
      <c r="C213" s="125"/>
      <c r="D213" s="118" t="s">
        <v>382</v>
      </c>
      <c r="E213" s="119" t="s">
        <v>383</v>
      </c>
      <c r="F213" s="120">
        <v>7</v>
      </c>
      <c r="G213" s="122">
        <v>2276.66</v>
      </c>
      <c r="H213" s="122">
        <v>15936.619999999999</v>
      </c>
    </row>
    <row r="214" spans="1:18" s="101" customFormat="1" ht="24" x14ac:dyDescent="0.25">
      <c r="A214" s="153"/>
      <c r="B214" s="124"/>
      <c r="C214" s="125"/>
      <c r="D214" s="118" t="s">
        <v>400</v>
      </c>
      <c r="E214" s="119" t="s">
        <v>401</v>
      </c>
      <c r="F214" s="120">
        <v>212</v>
      </c>
      <c r="G214" s="122">
        <v>2041.02</v>
      </c>
      <c r="H214" s="122">
        <v>432696.24</v>
      </c>
    </row>
    <row r="215" spans="1:18" s="101" customFormat="1" ht="24" x14ac:dyDescent="0.25">
      <c r="A215" s="153"/>
      <c r="B215" s="124"/>
      <c r="C215" s="125"/>
      <c r="D215" s="118" t="s">
        <v>402</v>
      </c>
      <c r="E215" s="119" t="s">
        <v>403</v>
      </c>
      <c r="F215" s="120">
        <v>550</v>
      </c>
      <c r="G215" s="122">
        <v>2857.32</v>
      </c>
      <c r="H215" s="122">
        <v>1571526</v>
      </c>
    </row>
    <row r="216" spans="1:18" s="101" customFormat="1" ht="24" x14ac:dyDescent="0.25">
      <c r="A216" s="153"/>
      <c r="B216" s="124"/>
      <c r="C216" s="125"/>
      <c r="D216" s="118" t="s">
        <v>413</v>
      </c>
      <c r="E216" s="119" t="s">
        <v>414</v>
      </c>
      <c r="F216" s="120">
        <v>185</v>
      </c>
      <c r="G216" s="122">
        <v>3484.47</v>
      </c>
      <c r="H216" s="122">
        <v>644626.94999999995</v>
      </c>
    </row>
    <row r="217" spans="1:18" s="101" customFormat="1" ht="24" x14ac:dyDescent="0.25">
      <c r="A217" s="153"/>
      <c r="B217" s="124"/>
      <c r="C217" s="125"/>
      <c r="D217" s="118" t="s">
        <v>415</v>
      </c>
      <c r="E217" s="119" t="s">
        <v>416</v>
      </c>
      <c r="F217" s="120">
        <v>95</v>
      </c>
      <c r="G217" s="122">
        <v>3303.91</v>
      </c>
      <c r="H217" s="122">
        <v>313871.45</v>
      </c>
    </row>
    <row r="218" spans="1:18" s="101" customFormat="1" ht="24" x14ac:dyDescent="0.25">
      <c r="A218" s="153"/>
      <c r="B218" s="124"/>
      <c r="C218" s="125"/>
      <c r="D218" s="118" t="s">
        <v>417</v>
      </c>
      <c r="E218" s="119" t="s">
        <v>418</v>
      </c>
      <c r="F218" s="120">
        <v>24</v>
      </c>
      <c r="G218" s="122">
        <v>2668.17</v>
      </c>
      <c r="H218" s="122">
        <v>64036.08</v>
      </c>
    </row>
    <row r="219" spans="1:18" s="101" customFormat="1" x14ac:dyDescent="0.25">
      <c r="A219" s="153"/>
      <c r="B219" s="124"/>
      <c r="C219" s="125"/>
      <c r="D219" s="118" t="s">
        <v>419</v>
      </c>
      <c r="E219" s="119" t="s">
        <v>420</v>
      </c>
      <c r="F219" s="120">
        <v>100</v>
      </c>
      <c r="G219" s="122">
        <v>1944.05</v>
      </c>
      <c r="H219" s="122">
        <v>194405</v>
      </c>
    </row>
    <row r="220" spans="1:18" s="101" customFormat="1" x14ac:dyDescent="0.25">
      <c r="A220" s="153"/>
      <c r="B220" s="124"/>
      <c r="C220" s="125"/>
      <c r="D220" s="118" t="s">
        <v>421</v>
      </c>
      <c r="E220" s="119" t="s">
        <v>422</v>
      </c>
      <c r="F220" s="120">
        <v>35</v>
      </c>
      <c r="G220" s="122">
        <v>2760.35</v>
      </c>
      <c r="H220" s="122">
        <v>96612.25</v>
      </c>
    </row>
    <row r="221" spans="1:18" s="101" customFormat="1" x14ac:dyDescent="0.25">
      <c r="A221" s="153"/>
      <c r="B221" s="124"/>
      <c r="C221" s="125"/>
      <c r="D221" s="126" t="s">
        <v>423</v>
      </c>
      <c r="E221" s="127" t="s">
        <v>424</v>
      </c>
      <c r="F221" s="120">
        <v>15</v>
      </c>
      <c r="G221" s="122">
        <v>2579.7800000000002</v>
      </c>
      <c r="H221" s="122">
        <v>38696.700000000004</v>
      </c>
    </row>
    <row r="222" spans="1:18" s="101" customFormat="1" x14ac:dyDescent="0.25">
      <c r="A222" s="138"/>
      <c r="B222" s="129"/>
      <c r="C222" s="179" t="s">
        <v>250</v>
      </c>
      <c r="D222" s="131"/>
      <c r="E222" s="132"/>
      <c r="F222" s="133">
        <v>5478</v>
      </c>
      <c r="G222" s="135"/>
      <c r="H222" s="135">
        <v>8992550.3299999982</v>
      </c>
    </row>
    <row r="223" spans="1:18" s="101" customFormat="1" x14ac:dyDescent="0.25">
      <c r="A223" s="154" t="s">
        <v>425</v>
      </c>
      <c r="B223" s="187"/>
      <c r="C223" s="187"/>
      <c r="D223" s="187"/>
      <c r="E223" s="187"/>
      <c r="F223" s="156">
        <v>59770</v>
      </c>
      <c r="G223" s="198"/>
      <c r="H223" s="167">
        <v>87071081.870000005</v>
      </c>
      <c r="N223" s="102"/>
      <c r="P223" s="106"/>
      <c r="Q223" s="102"/>
      <c r="R223" s="106"/>
    </row>
  </sheetData>
  <sheetProtection formatCells="0" formatColumns="0" formatRows="0"/>
  <mergeCells count="1">
    <mergeCell ref="A8:H8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23"/>
  <sheetViews>
    <sheetView workbookViewId="0">
      <selection activeCell="C17" sqref="C17"/>
    </sheetView>
  </sheetViews>
  <sheetFormatPr defaultRowHeight="15" x14ac:dyDescent="0.25"/>
  <cols>
    <col min="1" max="1" width="5.5703125" style="9" customWidth="1"/>
    <col min="2" max="2" width="10.140625" style="212" customWidth="1"/>
    <col min="3" max="3" width="44" style="9" bestFit="1" customWidth="1"/>
    <col min="4" max="4" width="13.7109375" style="9" customWidth="1"/>
    <col min="5" max="5" width="41.140625" style="213" customWidth="1"/>
    <col min="6" max="6" width="13.7109375" style="9" customWidth="1"/>
    <col min="7" max="7" width="13" style="29" customWidth="1"/>
    <col min="8" max="8" width="15.7109375" style="9" bestFit="1" customWidth="1"/>
    <col min="9" max="16384" width="9.140625" style="9"/>
  </cols>
  <sheetData>
    <row r="1" spans="1:8" s="3" customFormat="1" ht="12" customHeight="1" x14ac:dyDescent="0.2">
      <c r="B1" s="199"/>
      <c r="E1" s="200"/>
      <c r="F1" s="1" t="s">
        <v>362</v>
      </c>
      <c r="G1" s="1"/>
      <c r="H1" s="190"/>
    </row>
    <row r="2" spans="1:8" s="3" customFormat="1" ht="29.25" customHeight="1" x14ac:dyDescent="0.2">
      <c r="B2" s="199"/>
      <c r="E2" s="200"/>
      <c r="F2" s="7" t="s">
        <v>1</v>
      </c>
      <c r="G2" s="7"/>
      <c r="H2" s="190"/>
    </row>
    <row r="3" spans="1:8" s="3" customFormat="1" ht="12" x14ac:dyDescent="0.2">
      <c r="B3" s="199"/>
      <c r="E3" s="200"/>
      <c r="F3" s="189" t="s">
        <v>2</v>
      </c>
      <c r="G3" s="1"/>
      <c r="H3" s="190"/>
    </row>
    <row r="4" spans="1:8" s="3" customFormat="1" ht="12" x14ac:dyDescent="0.2">
      <c r="B4" s="199"/>
      <c r="E4" s="200"/>
      <c r="F4" s="189" t="s">
        <v>3</v>
      </c>
      <c r="G4" s="1"/>
      <c r="H4" s="190"/>
    </row>
    <row r="5" spans="1:8" s="3" customFormat="1" ht="12" x14ac:dyDescent="0.2">
      <c r="B5" s="199"/>
      <c r="E5" s="200"/>
      <c r="F5" s="189" t="s">
        <v>75</v>
      </c>
      <c r="G5" s="1"/>
      <c r="H5" s="190"/>
    </row>
    <row r="6" spans="1:8" s="3" customFormat="1" ht="12" x14ac:dyDescent="0.2">
      <c r="B6" s="199"/>
      <c r="E6" s="200"/>
      <c r="F6" s="189" t="str">
        <f>'КТ 2026'!F6</f>
        <v>от 29.12.2025 № 18/13</v>
      </c>
      <c r="G6" s="202"/>
      <c r="H6" s="203"/>
    </row>
    <row r="7" spans="1:8" s="3" customFormat="1" ht="12" x14ac:dyDescent="0.2">
      <c r="B7" s="199"/>
      <c r="E7" s="200"/>
      <c r="G7" s="201"/>
      <c r="H7" s="190"/>
    </row>
    <row r="8" spans="1:8" ht="30.75" customHeight="1" x14ac:dyDescent="0.25">
      <c r="A8" s="312" t="s">
        <v>427</v>
      </c>
      <c r="B8" s="312"/>
      <c r="C8" s="312"/>
      <c r="D8" s="312"/>
      <c r="E8" s="312"/>
      <c r="F8" s="312"/>
      <c r="G8" s="312"/>
      <c r="H8" s="312"/>
    </row>
    <row r="10" spans="1:8" s="3" customFormat="1" ht="24" x14ac:dyDescent="0.2">
      <c r="A10" s="111" t="s">
        <v>5</v>
      </c>
      <c r="B10" s="111" t="s">
        <v>120</v>
      </c>
      <c r="C10" s="111" t="s">
        <v>7</v>
      </c>
      <c r="D10" s="10" t="s">
        <v>121</v>
      </c>
      <c r="E10" s="10" t="s">
        <v>122</v>
      </c>
      <c r="F10" s="10" t="s">
        <v>123</v>
      </c>
      <c r="G10" s="194" t="s">
        <v>26</v>
      </c>
      <c r="H10" s="204" t="s">
        <v>27</v>
      </c>
    </row>
    <row r="11" spans="1:8" s="3" customFormat="1" ht="36" x14ac:dyDescent="0.2">
      <c r="A11" s="115">
        <v>1</v>
      </c>
      <c r="B11" s="205">
        <v>430042</v>
      </c>
      <c r="C11" s="127" t="s">
        <v>107</v>
      </c>
      <c r="D11" s="118" t="s">
        <v>428</v>
      </c>
      <c r="E11" s="119" t="s">
        <v>429</v>
      </c>
      <c r="F11" s="120">
        <v>6</v>
      </c>
      <c r="G11" s="122">
        <v>2055.94</v>
      </c>
      <c r="H11" s="122">
        <v>12335.64</v>
      </c>
    </row>
    <row r="12" spans="1:8" s="3" customFormat="1" ht="36" x14ac:dyDescent="0.2">
      <c r="A12" s="206"/>
      <c r="B12" s="142"/>
      <c r="C12" s="143"/>
      <c r="D12" s="118" t="s">
        <v>430</v>
      </c>
      <c r="E12" s="119" t="s">
        <v>431</v>
      </c>
      <c r="F12" s="120">
        <v>6</v>
      </c>
      <c r="G12" s="122">
        <v>2240.9699999999998</v>
      </c>
      <c r="H12" s="122">
        <v>13445.82</v>
      </c>
    </row>
    <row r="13" spans="1:8" s="3" customFormat="1" ht="36" x14ac:dyDescent="0.2">
      <c r="A13" s="206"/>
      <c r="B13" s="142"/>
      <c r="C13" s="143"/>
      <c r="D13" s="118" t="s">
        <v>432</v>
      </c>
      <c r="E13" s="119" t="s">
        <v>433</v>
      </c>
      <c r="F13" s="120">
        <v>20</v>
      </c>
      <c r="G13" s="122">
        <v>2577.12</v>
      </c>
      <c r="H13" s="122">
        <v>51542.399999999994</v>
      </c>
    </row>
    <row r="14" spans="1:8" s="3" customFormat="1" ht="36" x14ac:dyDescent="0.2">
      <c r="A14" s="206"/>
      <c r="B14" s="142"/>
      <c r="C14" s="143"/>
      <c r="D14" s="118" t="s">
        <v>434</v>
      </c>
      <c r="E14" s="119" t="s">
        <v>435</v>
      </c>
      <c r="F14" s="120">
        <v>1500</v>
      </c>
      <c r="G14" s="122">
        <v>2705.97</v>
      </c>
      <c r="H14" s="122">
        <v>4058954.9999999995</v>
      </c>
    </row>
    <row r="15" spans="1:8" s="3" customFormat="1" ht="36" x14ac:dyDescent="0.2">
      <c r="A15" s="206"/>
      <c r="B15" s="142"/>
      <c r="C15" s="144"/>
      <c r="D15" s="118" t="s">
        <v>436</v>
      </c>
      <c r="E15" s="119" t="s">
        <v>437</v>
      </c>
      <c r="F15" s="120">
        <v>16228</v>
      </c>
      <c r="G15" s="122">
        <v>2841.27</v>
      </c>
      <c r="H15" s="122">
        <v>46108129.560000002</v>
      </c>
    </row>
    <row r="16" spans="1:8" s="3" customFormat="1" ht="12" x14ac:dyDescent="0.2">
      <c r="A16" s="207"/>
      <c r="B16" s="142"/>
      <c r="C16" s="208" t="s">
        <v>196</v>
      </c>
      <c r="D16" s="152"/>
      <c r="E16" s="152"/>
      <c r="F16" s="209">
        <v>17760</v>
      </c>
      <c r="G16" s="226"/>
      <c r="H16" s="210">
        <v>50244408.420000002</v>
      </c>
    </row>
    <row r="17" spans="1:19" s="3" customFormat="1" ht="36" x14ac:dyDescent="0.2">
      <c r="A17" s="115">
        <v>2</v>
      </c>
      <c r="B17" s="205">
        <v>430383</v>
      </c>
      <c r="C17" s="127" t="s">
        <v>438</v>
      </c>
      <c r="D17" s="118" t="s">
        <v>428</v>
      </c>
      <c r="E17" s="119" t="s">
        <v>429</v>
      </c>
      <c r="F17" s="120">
        <v>2</v>
      </c>
      <c r="G17" s="122">
        <v>2055.94</v>
      </c>
      <c r="H17" s="122">
        <v>4111.88</v>
      </c>
    </row>
    <row r="18" spans="1:19" s="3" customFormat="1" ht="36" x14ac:dyDescent="0.2">
      <c r="A18" s="206"/>
      <c r="B18" s="142"/>
      <c r="C18" s="143"/>
      <c r="D18" s="118" t="s">
        <v>430</v>
      </c>
      <c r="E18" s="119" t="s">
        <v>431</v>
      </c>
      <c r="F18" s="120">
        <v>2</v>
      </c>
      <c r="G18" s="122">
        <v>2240.9699999999998</v>
      </c>
      <c r="H18" s="122">
        <v>4481.9399999999996</v>
      </c>
    </row>
    <row r="19" spans="1:19" s="3" customFormat="1" ht="36" x14ac:dyDescent="0.2">
      <c r="A19" s="206"/>
      <c r="B19" s="142"/>
      <c r="C19" s="143"/>
      <c r="D19" s="118" t="s">
        <v>432</v>
      </c>
      <c r="E19" s="119" t="s">
        <v>433</v>
      </c>
      <c r="F19" s="120">
        <v>60</v>
      </c>
      <c r="G19" s="122">
        <v>2577.12</v>
      </c>
      <c r="H19" s="122">
        <v>154627.19999999998</v>
      </c>
    </row>
    <row r="20" spans="1:19" s="3" customFormat="1" ht="36" x14ac:dyDescent="0.2">
      <c r="A20" s="206"/>
      <c r="B20" s="142"/>
      <c r="C20" s="143"/>
      <c r="D20" s="118" t="s">
        <v>434</v>
      </c>
      <c r="E20" s="119" t="s">
        <v>435</v>
      </c>
      <c r="F20" s="120">
        <v>173</v>
      </c>
      <c r="G20" s="122">
        <v>2705.97</v>
      </c>
      <c r="H20" s="122">
        <v>468132.80999999994</v>
      </c>
    </row>
    <row r="21" spans="1:19" s="3" customFormat="1" ht="36" x14ac:dyDescent="0.2">
      <c r="A21" s="206"/>
      <c r="B21" s="142"/>
      <c r="C21" s="144"/>
      <c r="D21" s="118" t="s">
        <v>436</v>
      </c>
      <c r="E21" s="119" t="s">
        <v>437</v>
      </c>
      <c r="F21" s="120">
        <v>775</v>
      </c>
      <c r="G21" s="122">
        <v>2841.27</v>
      </c>
      <c r="H21" s="122">
        <v>2201984.25</v>
      </c>
    </row>
    <row r="22" spans="1:19" s="3" customFormat="1" ht="12" x14ac:dyDescent="0.2">
      <c r="A22" s="207"/>
      <c r="B22" s="142"/>
      <c r="C22" s="208" t="s">
        <v>439</v>
      </c>
      <c r="D22" s="152"/>
      <c r="E22" s="152"/>
      <c r="F22" s="209">
        <v>1012</v>
      </c>
      <c r="G22" s="226"/>
      <c r="H22" s="210">
        <v>2833338.08</v>
      </c>
    </row>
    <row r="23" spans="1:19" s="3" customFormat="1" ht="25.5" customHeight="1" x14ac:dyDescent="0.2">
      <c r="A23" s="313" t="s">
        <v>440</v>
      </c>
      <c r="B23" s="314"/>
      <c r="C23" s="314"/>
      <c r="D23" s="314"/>
      <c r="E23" s="315"/>
      <c r="F23" s="211">
        <v>18772</v>
      </c>
      <c r="G23" s="198"/>
      <c r="H23" s="167">
        <v>53077746.500000007</v>
      </c>
      <c r="L23" s="4"/>
      <c r="R23" s="4"/>
      <c r="S23" s="201"/>
    </row>
  </sheetData>
  <mergeCells count="2">
    <mergeCell ref="A8:H8"/>
    <mergeCell ref="A23:E23"/>
  </mergeCells>
  <pageMargins left="0.7" right="0.7" top="0.75" bottom="0.75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28"/>
  <sheetViews>
    <sheetView workbookViewId="0">
      <selection activeCell="B10" sqref="B10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49.85546875" style="9" customWidth="1"/>
    <col min="6" max="6" width="14.7109375" style="9" customWidth="1"/>
    <col min="7" max="7" width="13" style="29" customWidth="1"/>
    <col min="8" max="8" width="17" style="29" customWidth="1"/>
    <col min="9" max="16384" width="9.140625" style="9"/>
  </cols>
  <sheetData>
    <row r="1" spans="1:8" s="3" customFormat="1" ht="12" customHeight="1" x14ac:dyDescent="0.2">
      <c r="F1" s="1" t="s">
        <v>426</v>
      </c>
      <c r="G1" s="1"/>
      <c r="H1" s="6"/>
    </row>
    <row r="2" spans="1:8" s="3" customFormat="1" ht="30" customHeight="1" x14ac:dyDescent="0.2">
      <c r="F2" s="105" t="s">
        <v>1</v>
      </c>
      <c r="G2" s="105"/>
      <c r="H2" s="6"/>
    </row>
    <row r="3" spans="1:8" s="3" customFormat="1" ht="12" x14ac:dyDescent="0.2">
      <c r="F3" s="189" t="s">
        <v>2</v>
      </c>
      <c r="G3" s="1"/>
      <c r="H3" s="6"/>
    </row>
    <row r="4" spans="1:8" s="3" customFormat="1" ht="12" x14ac:dyDescent="0.2">
      <c r="F4" s="189" t="s">
        <v>3</v>
      </c>
      <c r="G4" s="1"/>
      <c r="H4" s="6"/>
    </row>
    <row r="5" spans="1:8" s="3" customFormat="1" ht="12" x14ac:dyDescent="0.2">
      <c r="F5" s="189" t="s">
        <v>75</v>
      </c>
      <c r="G5" s="1"/>
      <c r="H5" s="6"/>
    </row>
    <row r="6" spans="1:8" s="3" customFormat="1" ht="12" x14ac:dyDescent="0.2">
      <c r="F6" s="189" t="str">
        <f>'КТ 2026'!F6</f>
        <v>от 29.12.2025 № 18/13</v>
      </c>
      <c r="G6" s="202"/>
      <c r="H6" s="203"/>
    </row>
    <row r="7" spans="1:8" s="3" customFormat="1" ht="12.75" customHeight="1" x14ac:dyDescent="0.2">
      <c r="G7" s="201"/>
      <c r="H7" s="6"/>
    </row>
    <row r="8" spans="1:8" ht="27.75" customHeight="1" x14ac:dyDescent="0.25">
      <c r="A8" s="316" t="s">
        <v>442</v>
      </c>
      <c r="B8" s="316"/>
      <c r="C8" s="316"/>
      <c r="D8" s="316"/>
      <c r="E8" s="316"/>
      <c r="F8" s="316"/>
      <c r="G8" s="316"/>
      <c r="H8" s="316"/>
    </row>
    <row r="9" spans="1:8" x14ac:dyDescent="0.25">
      <c r="H9" s="6"/>
    </row>
    <row r="10" spans="1:8" s="3" customFormat="1" ht="24" x14ac:dyDescent="0.2">
      <c r="A10" s="10" t="s">
        <v>5</v>
      </c>
      <c r="B10" s="111" t="s">
        <v>120</v>
      </c>
      <c r="C10" s="10" t="s">
        <v>7</v>
      </c>
      <c r="D10" s="10" t="s">
        <v>121</v>
      </c>
      <c r="E10" s="10" t="s">
        <v>122</v>
      </c>
      <c r="F10" s="10" t="s">
        <v>123</v>
      </c>
      <c r="G10" s="194" t="s">
        <v>26</v>
      </c>
      <c r="H10" s="214" t="s">
        <v>27</v>
      </c>
    </row>
    <row r="11" spans="1:8" ht="48" x14ac:dyDescent="0.25">
      <c r="A11" s="115">
        <v>1</v>
      </c>
      <c r="B11" s="141">
        <v>430336</v>
      </c>
      <c r="C11" s="127" t="s">
        <v>246</v>
      </c>
      <c r="D11" s="118" t="s">
        <v>443</v>
      </c>
      <c r="E11" s="119" t="s">
        <v>444</v>
      </c>
      <c r="F11" s="120">
        <v>220</v>
      </c>
      <c r="G11" s="122">
        <v>6640.93</v>
      </c>
      <c r="H11" s="122">
        <v>1461004.6</v>
      </c>
    </row>
    <row r="12" spans="1:8" ht="36" x14ac:dyDescent="0.25">
      <c r="A12" s="215"/>
      <c r="B12" s="142"/>
      <c r="C12" s="143"/>
      <c r="D12" s="118" t="s">
        <v>445</v>
      </c>
      <c r="E12" s="119" t="s">
        <v>446</v>
      </c>
      <c r="F12" s="120">
        <v>315</v>
      </c>
      <c r="G12" s="122">
        <v>7842.66</v>
      </c>
      <c r="H12" s="122">
        <v>2470437.9</v>
      </c>
    </row>
    <row r="13" spans="1:8" ht="24" x14ac:dyDescent="0.25">
      <c r="A13" s="215"/>
      <c r="B13" s="142"/>
      <c r="C13" s="143"/>
      <c r="D13" s="118" t="s">
        <v>447</v>
      </c>
      <c r="E13" s="119" t="s">
        <v>448</v>
      </c>
      <c r="F13" s="120">
        <v>370</v>
      </c>
      <c r="G13" s="122">
        <v>12754.07</v>
      </c>
      <c r="H13" s="122">
        <v>4719005.8999999994</v>
      </c>
    </row>
    <row r="14" spans="1:8" ht="24" x14ac:dyDescent="0.25">
      <c r="A14" s="215"/>
      <c r="B14" s="142"/>
      <c r="C14" s="143"/>
      <c r="D14" s="118" t="s">
        <v>449</v>
      </c>
      <c r="E14" s="119" t="s">
        <v>450</v>
      </c>
      <c r="F14" s="120">
        <v>320</v>
      </c>
      <c r="G14" s="122">
        <v>12754.07</v>
      </c>
      <c r="H14" s="122">
        <v>4081302.4</v>
      </c>
    </row>
    <row r="15" spans="1:8" ht="24" x14ac:dyDescent="0.25">
      <c r="A15" s="215"/>
      <c r="B15" s="142"/>
      <c r="C15" s="143"/>
      <c r="D15" s="118" t="s">
        <v>451</v>
      </c>
      <c r="E15" s="119" t="s">
        <v>452</v>
      </c>
      <c r="F15" s="120">
        <v>505</v>
      </c>
      <c r="G15" s="122">
        <v>8444.25</v>
      </c>
      <c r="H15" s="122">
        <v>4264346.25</v>
      </c>
    </row>
    <row r="16" spans="1:8" ht="24" x14ac:dyDescent="0.25">
      <c r="A16" s="215"/>
      <c r="B16" s="142"/>
      <c r="C16" s="143"/>
      <c r="D16" s="118" t="s">
        <v>453</v>
      </c>
      <c r="E16" s="119" t="s">
        <v>454</v>
      </c>
      <c r="F16" s="120">
        <v>190</v>
      </c>
      <c r="G16" s="122">
        <v>10762.16</v>
      </c>
      <c r="H16" s="122">
        <v>2044810.4</v>
      </c>
    </row>
    <row r="17" spans="1:18" ht="24" x14ac:dyDescent="0.25">
      <c r="A17" s="215"/>
      <c r="B17" s="142"/>
      <c r="C17" s="143"/>
      <c r="D17" s="118" t="s">
        <v>455</v>
      </c>
      <c r="E17" s="119" t="s">
        <v>456</v>
      </c>
      <c r="F17" s="120">
        <v>190</v>
      </c>
      <c r="G17" s="122">
        <v>10762.16</v>
      </c>
      <c r="H17" s="122">
        <v>2044810.4</v>
      </c>
    </row>
    <row r="18" spans="1:18" ht="24" x14ac:dyDescent="0.25">
      <c r="A18" s="215"/>
      <c r="B18" s="142"/>
      <c r="C18" s="143"/>
      <c r="D18" s="118" t="s">
        <v>457</v>
      </c>
      <c r="E18" s="119" t="s">
        <v>458</v>
      </c>
      <c r="F18" s="120">
        <v>125</v>
      </c>
      <c r="G18" s="122">
        <v>15673.57</v>
      </c>
      <c r="H18" s="122">
        <v>1959196.25</v>
      </c>
    </row>
    <row r="19" spans="1:18" ht="24" x14ac:dyDescent="0.25">
      <c r="A19" s="215"/>
      <c r="B19" s="142"/>
      <c r="C19" s="143"/>
      <c r="D19" s="118" t="s">
        <v>459</v>
      </c>
      <c r="E19" s="119" t="s">
        <v>460</v>
      </c>
      <c r="F19" s="120">
        <v>25</v>
      </c>
      <c r="G19" s="122">
        <v>13014</v>
      </c>
      <c r="H19" s="122">
        <v>325350</v>
      </c>
    </row>
    <row r="20" spans="1:18" ht="24" x14ac:dyDescent="0.25">
      <c r="A20" s="215"/>
      <c r="B20" s="142"/>
      <c r="C20" s="143"/>
      <c r="D20" s="118" t="s">
        <v>461</v>
      </c>
      <c r="E20" s="119" t="s">
        <v>462</v>
      </c>
      <c r="F20" s="120">
        <v>90</v>
      </c>
      <c r="G20" s="122">
        <v>14915.47</v>
      </c>
      <c r="H20" s="122">
        <v>1342392.3</v>
      </c>
    </row>
    <row r="21" spans="1:18" ht="24" x14ac:dyDescent="0.25">
      <c r="A21" s="215"/>
      <c r="B21" s="142"/>
      <c r="C21" s="143"/>
      <c r="D21" s="118" t="s">
        <v>463</v>
      </c>
      <c r="E21" s="119" t="s">
        <v>464</v>
      </c>
      <c r="F21" s="120">
        <v>10</v>
      </c>
      <c r="G21" s="122">
        <v>2681.25</v>
      </c>
      <c r="H21" s="122">
        <v>26812.5</v>
      </c>
    </row>
    <row r="22" spans="1:18" x14ac:dyDescent="0.25">
      <c r="A22" s="215"/>
      <c r="B22" s="142"/>
      <c r="C22" s="143"/>
      <c r="D22" s="118" t="s">
        <v>465</v>
      </c>
      <c r="E22" s="119" t="s">
        <v>466</v>
      </c>
      <c r="F22" s="120">
        <v>260</v>
      </c>
      <c r="G22" s="122">
        <v>5429.1</v>
      </c>
      <c r="H22" s="122">
        <v>1411566</v>
      </c>
    </row>
    <row r="23" spans="1:18" x14ac:dyDescent="0.25">
      <c r="A23" s="215"/>
      <c r="B23" s="142"/>
      <c r="C23" s="143"/>
      <c r="D23" s="118" t="s">
        <v>467</v>
      </c>
      <c r="E23" s="119" t="s">
        <v>468</v>
      </c>
      <c r="F23" s="120">
        <v>7</v>
      </c>
      <c r="G23" s="122">
        <v>4539.72</v>
      </c>
      <c r="H23" s="122">
        <v>31778.04</v>
      </c>
    </row>
    <row r="24" spans="1:18" ht="24" x14ac:dyDescent="0.25">
      <c r="A24" s="215"/>
      <c r="B24" s="142"/>
      <c r="C24" s="143"/>
      <c r="D24" s="118" t="s">
        <v>469</v>
      </c>
      <c r="E24" s="119" t="s">
        <v>470</v>
      </c>
      <c r="F24" s="120">
        <v>510</v>
      </c>
      <c r="G24" s="122">
        <v>15541.15</v>
      </c>
      <c r="H24" s="122">
        <v>7925986.5</v>
      </c>
    </row>
    <row r="25" spans="1:18" ht="36" x14ac:dyDescent="0.25">
      <c r="A25" s="215"/>
      <c r="B25" s="142"/>
      <c r="C25" s="143"/>
      <c r="D25" s="118" t="s">
        <v>471</v>
      </c>
      <c r="E25" s="119" t="s">
        <v>472</v>
      </c>
      <c r="F25" s="120">
        <v>37</v>
      </c>
      <c r="G25" s="122">
        <v>23963.65</v>
      </c>
      <c r="H25" s="122">
        <v>886655.05</v>
      </c>
    </row>
    <row r="26" spans="1:18" ht="24" x14ac:dyDescent="0.25">
      <c r="A26" s="215"/>
      <c r="B26" s="142"/>
      <c r="C26" s="144"/>
      <c r="D26" s="118" t="s">
        <v>473</v>
      </c>
      <c r="E26" s="119" t="s">
        <v>474</v>
      </c>
      <c r="F26" s="120">
        <v>66</v>
      </c>
      <c r="G26" s="122">
        <v>21539.47</v>
      </c>
      <c r="H26" s="122">
        <v>1421605.02</v>
      </c>
    </row>
    <row r="27" spans="1:18" x14ac:dyDescent="0.25">
      <c r="A27" s="216"/>
      <c r="B27" s="142"/>
      <c r="C27" s="130" t="s">
        <v>247</v>
      </c>
      <c r="D27" s="131"/>
      <c r="E27" s="131"/>
      <c r="F27" s="133">
        <v>3240</v>
      </c>
      <c r="G27" s="135"/>
      <c r="H27" s="135">
        <v>36417059.509999998</v>
      </c>
    </row>
    <row r="28" spans="1:18" s="217" customFormat="1" ht="12" x14ac:dyDescent="0.2">
      <c r="A28" s="154" t="s">
        <v>475</v>
      </c>
      <c r="B28" s="187"/>
      <c r="C28" s="187"/>
      <c r="D28" s="187"/>
      <c r="E28" s="187"/>
      <c r="F28" s="166">
        <v>3240</v>
      </c>
      <c r="G28" s="167"/>
      <c r="H28" s="167">
        <v>36417059.509999998</v>
      </c>
      <c r="Q28" s="218"/>
      <c r="R28" s="218"/>
    </row>
  </sheetData>
  <mergeCells count="1">
    <mergeCell ref="A8:H8"/>
  </mergeCells>
  <pageMargins left="0.7" right="0.7" top="0.75" bottom="0.75" header="0.3" footer="0.3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3"/>
  <sheetViews>
    <sheetView zoomScaleNormal="100" zoomScaleSheetLayoutView="115" workbookViewId="0">
      <selection activeCell="D17" sqref="D17"/>
    </sheetView>
  </sheetViews>
  <sheetFormatPr defaultRowHeight="15" x14ac:dyDescent="0.25"/>
  <cols>
    <col min="1" max="1" width="5.5703125" style="9" customWidth="1"/>
    <col min="2" max="2" width="13.28515625" style="212" customWidth="1"/>
    <col min="3" max="3" width="31.140625" style="9" customWidth="1"/>
    <col min="4" max="4" width="13.7109375" style="9" customWidth="1"/>
    <col min="5" max="5" width="44.140625" style="9" customWidth="1"/>
    <col min="6" max="6" width="16" style="9" customWidth="1"/>
    <col min="7" max="7" width="14" style="29" customWidth="1"/>
    <col min="8" max="8" width="16.140625" style="9" customWidth="1"/>
    <col min="9" max="16384" width="9.140625" style="9"/>
  </cols>
  <sheetData>
    <row r="1" spans="1:13" s="219" customFormat="1" ht="12.75" customHeight="1" x14ac:dyDescent="0.2">
      <c r="B1" s="220"/>
      <c r="F1" s="1" t="s">
        <v>441</v>
      </c>
      <c r="G1" s="227"/>
      <c r="H1" s="6"/>
    </row>
    <row r="2" spans="1:13" s="219" customFormat="1" ht="27.75" customHeight="1" x14ac:dyDescent="0.2">
      <c r="B2" s="220"/>
      <c r="F2" s="7" t="s">
        <v>1</v>
      </c>
      <c r="G2" s="227"/>
      <c r="H2" s="6"/>
    </row>
    <row r="3" spans="1:13" s="219" customFormat="1" ht="12" x14ac:dyDescent="0.2">
      <c r="B3" s="220"/>
      <c r="F3" s="1" t="s">
        <v>2</v>
      </c>
      <c r="G3" s="227"/>
      <c r="H3" s="6"/>
    </row>
    <row r="4" spans="1:13" s="219" customFormat="1" ht="12" x14ac:dyDescent="0.2">
      <c r="B4" s="220"/>
      <c r="F4" s="1" t="s">
        <v>3</v>
      </c>
      <c r="G4" s="227"/>
      <c r="H4" s="6"/>
    </row>
    <row r="5" spans="1:13" s="219" customFormat="1" ht="12" x14ac:dyDescent="0.2">
      <c r="B5" s="220"/>
      <c r="F5" s="8" t="s">
        <v>75</v>
      </c>
      <c r="G5" s="227"/>
      <c r="H5" s="6"/>
    </row>
    <row r="6" spans="1:13" s="219" customFormat="1" ht="11.25" x14ac:dyDescent="0.2">
      <c r="B6" s="220"/>
      <c r="F6" s="221" t="str">
        <f>'КТ 2026'!F6</f>
        <v>от 29.12.2025 № 18/13</v>
      </c>
      <c r="G6" s="227"/>
    </row>
    <row r="7" spans="1:13" s="3" customFormat="1" ht="12" x14ac:dyDescent="0.2">
      <c r="B7" s="199"/>
      <c r="G7" s="201"/>
      <c r="H7" s="190"/>
    </row>
    <row r="8" spans="1:13" ht="25.5" customHeight="1" x14ac:dyDescent="0.25">
      <c r="A8" s="316" t="s">
        <v>477</v>
      </c>
      <c r="B8" s="316"/>
      <c r="C8" s="316"/>
      <c r="D8" s="316"/>
      <c r="E8" s="316"/>
      <c r="F8" s="316"/>
      <c r="G8" s="316"/>
      <c r="H8" s="316"/>
    </row>
    <row r="10" spans="1:13" s="3" customFormat="1" ht="24" x14ac:dyDescent="0.2">
      <c r="A10" s="10" t="s">
        <v>5</v>
      </c>
      <c r="B10" s="11" t="s">
        <v>6</v>
      </c>
      <c r="C10" s="111" t="s">
        <v>7</v>
      </c>
      <c r="D10" s="111" t="s">
        <v>121</v>
      </c>
      <c r="E10" s="111" t="s">
        <v>122</v>
      </c>
      <c r="F10" s="162" t="s">
        <v>123</v>
      </c>
      <c r="G10" s="228" t="s">
        <v>26</v>
      </c>
      <c r="H10" s="111" t="s">
        <v>27</v>
      </c>
    </row>
    <row r="11" spans="1:13" ht="24" x14ac:dyDescent="0.25">
      <c r="A11" s="222">
        <v>1</v>
      </c>
      <c r="B11" s="116">
        <v>430382</v>
      </c>
      <c r="C11" s="117" t="s">
        <v>534</v>
      </c>
      <c r="D11" s="118" t="s">
        <v>478</v>
      </c>
      <c r="E11" s="119" t="s">
        <v>479</v>
      </c>
      <c r="F11" s="120">
        <v>2900</v>
      </c>
      <c r="G11" s="122">
        <v>36143.31</v>
      </c>
      <c r="H11" s="122">
        <v>104815599</v>
      </c>
    </row>
    <row r="12" spans="1:13" x14ac:dyDescent="0.25">
      <c r="A12" s="223"/>
      <c r="B12" s="129"/>
      <c r="C12" s="130" t="s">
        <v>533</v>
      </c>
      <c r="D12" s="131"/>
      <c r="E12" s="131"/>
      <c r="F12" s="133">
        <v>2900</v>
      </c>
      <c r="G12" s="135"/>
      <c r="H12" s="135">
        <v>104815599</v>
      </c>
    </row>
    <row r="13" spans="1:13" s="3" customFormat="1" ht="12" x14ac:dyDescent="0.2">
      <c r="A13" s="130" t="s">
        <v>480</v>
      </c>
      <c r="B13" s="224"/>
      <c r="C13" s="224"/>
      <c r="D13" s="224"/>
      <c r="E13" s="224"/>
      <c r="F13" s="166">
        <v>2900</v>
      </c>
      <c r="G13" s="167"/>
      <c r="H13" s="167">
        <v>104815599</v>
      </c>
      <c r="K13" s="201"/>
      <c r="L13" s="4"/>
      <c r="M13" s="4"/>
    </row>
  </sheetData>
  <mergeCells count="1">
    <mergeCell ref="A8:H8"/>
  </mergeCells>
  <pageMargins left="0.7" right="0.7" top="0.75" bottom="0.75" header="0.3" footer="0.3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2"/>
  <sheetViews>
    <sheetView zoomScaleNormal="100" workbookViewId="0">
      <selection activeCell="D25" sqref="D25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3.140625" style="9" customWidth="1"/>
    <col min="7" max="7" width="13.42578125" style="2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476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482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ht="24" x14ac:dyDescent="0.25">
      <c r="A11" s="115">
        <v>1</v>
      </c>
      <c r="B11" s="116">
        <v>430042</v>
      </c>
      <c r="C11" s="127" t="s">
        <v>107</v>
      </c>
      <c r="D11" s="118" t="s">
        <v>483</v>
      </c>
      <c r="E11" s="119" t="s">
        <v>484</v>
      </c>
      <c r="F11" s="120">
        <v>4000</v>
      </c>
      <c r="G11" s="122">
        <v>5808.88</v>
      </c>
      <c r="H11" s="122">
        <v>23235533.449999999</v>
      </c>
    </row>
    <row r="12" spans="1:9" x14ac:dyDescent="0.25">
      <c r="A12" s="206"/>
      <c r="B12" s="124"/>
      <c r="C12" s="143"/>
      <c r="D12" s="118" t="s">
        <v>485</v>
      </c>
      <c r="E12" s="119" t="s">
        <v>486</v>
      </c>
      <c r="F12" s="120">
        <v>25</v>
      </c>
      <c r="G12" s="122">
        <v>3680.74</v>
      </c>
      <c r="H12" s="122">
        <v>92018.5</v>
      </c>
    </row>
    <row r="13" spans="1:9" ht="24" x14ac:dyDescent="0.25">
      <c r="A13" s="206"/>
      <c r="B13" s="124"/>
      <c r="C13" s="143"/>
      <c r="D13" s="118" t="s">
        <v>487</v>
      </c>
      <c r="E13" s="119" t="s">
        <v>488</v>
      </c>
      <c r="F13" s="120">
        <v>450</v>
      </c>
      <c r="G13" s="122">
        <v>3680.74</v>
      </c>
      <c r="H13" s="122">
        <v>1656333</v>
      </c>
    </row>
    <row r="14" spans="1:9" ht="24" x14ac:dyDescent="0.25">
      <c r="A14" s="206"/>
      <c r="B14" s="124"/>
      <c r="C14" s="143"/>
      <c r="D14" s="118" t="s">
        <v>489</v>
      </c>
      <c r="E14" s="119" t="s">
        <v>490</v>
      </c>
      <c r="F14" s="120">
        <v>70</v>
      </c>
      <c r="G14" s="122">
        <v>3680.74</v>
      </c>
      <c r="H14" s="122">
        <v>257651.8</v>
      </c>
    </row>
    <row r="15" spans="1:9" x14ac:dyDescent="0.25">
      <c r="A15" s="206"/>
      <c r="B15" s="124"/>
      <c r="C15" s="143"/>
      <c r="D15" s="118" t="s">
        <v>491</v>
      </c>
      <c r="E15" s="119" t="s">
        <v>492</v>
      </c>
      <c r="F15" s="120">
        <v>65</v>
      </c>
      <c r="G15" s="122">
        <v>3948.69</v>
      </c>
      <c r="H15" s="122">
        <v>256664.85</v>
      </c>
    </row>
    <row r="16" spans="1:9" ht="24" x14ac:dyDescent="0.25">
      <c r="A16" s="206"/>
      <c r="B16" s="124"/>
      <c r="C16" s="143"/>
      <c r="D16" s="118" t="s">
        <v>493</v>
      </c>
      <c r="E16" s="119" t="s">
        <v>494</v>
      </c>
      <c r="F16" s="120">
        <v>50</v>
      </c>
      <c r="G16" s="122">
        <v>3602.26</v>
      </c>
      <c r="H16" s="122">
        <v>180113</v>
      </c>
    </row>
    <row r="17" spans="1:8" x14ac:dyDescent="0.25">
      <c r="A17" s="206"/>
      <c r="B17" s="124"/>
      <c r="C17" s="143"/>
      <c r="D17" s="118" t="s">
        <v>495</v>
      </c>
      <c r="E17" s="119" t="s">
        <v>496</v>
      </c>
      <c r="F17" s="120">
        <v>60</v>
      </c>
      <c r="G17" s="122">
        <v>1814.92</v>
      </c>
      <c r="H17" s="122">
        <v>108895.20000000001</v>
      </c>
    </row>
    <row r="18" spans="1:8" ht="24" x14ac:dyDescent="0.25">
      <c r="A18" s="206"/>
      <c r="B18" s="124"/>
      <c r="C18" s="143"/>
      <c r="D18" s="118" t="s">
        <v>497</v>
      </c>
      <c r="E18" s="119" t="s">
        <v>498</v>
      </c>
      <c r="F18" s="120">
        <v>80</v>
      </c>
      <c r="G18" s="122">
        <v>5528.74</v>
      </c>
      <c r="H18" s="122">
        <v>442299.19999999995</v>
      </c>
    </row>
    <row r="19" spans="1:8" x14ac:dyDescent="0.25">
      <c r="A19" s="206"/>
      <c r="B19" s="124"/>
      <c r="C19" s="144"/>
      <c r="D19" s="118" t="s">
        <v>499</v>
      </c>
      <c r="E19" s="119" t="s">
        <v>500</v>
      </c>
      <c r="F19" s="120">
        <v>500</v>
      </c>
      <c r="G19" s="122">
        <v>2710.06</v>
      </c>
      <c r="H19" s="122">
        <v>1355030</v>
      </c>
    </row>
    <row r="20" spans="1:8" x14ac:dyDescent="0.25">
      <c r="A20" s="207"/>
      <c r="B20" s="129"/>
      <c r="C20" s="130" t="s">
        <v>196</v>
      </c>
      <c r="D20" s="131"/>
      <c r="E20" s="132"/>
      <c r="F20" s="133">
        <v>5300</v>
      </c>
      <c r="G20" s="135"/>
      <c r="H20" s="135">
        <v>27584539</v>
      </c>
    </row>
    <row r="21" spans="1:8" s="3" customFormat="1" ht="12" x14ac:dyDescent="0.2">
      <c r="A21" s="154" t="s">
        <v>501</v>
      </c>
      <c r="B21" s="187"/>
      <c r="C21" s="187"/>
      <c r="D21" s="187"/>
      <c r="E21" s="187"/>
      <c r="F21" s="156">
        <v>5300</v>
      </c>
      <c r="G21" s="198"/>
      <c r="H21" s="167">
        <v>27584539</v>
      </c>
    </row>
    <row r="22" spans="1:8" x14ac:dyDescent="0.25">
      <c r="A22" s="3"/>
      <c r="B22" s="3"/>
      <c r="C22" s="3"/>
      <c r="D22" s="3"/>
      <c r="E22" s="201"/>
      <c r="F22" s="3"/>
      <c r="G22" s="201"/>
      <c r="H22" s="3"/>
    </row>
  </sheetData>
  <mergeCells count="1">
    <mergeCell ref="A8:H8"/>
  </mergeCells>
  <conditionalFormatting sqref="F3:G6">
    <cfRule type="cellIs" dxfId="9" priority="2" operator="greaterThan">
      <formula>0</formula>
    </cfRule>
  </conditionalFormatting>
  <conditionalFormatting sqref="F2:G2">
    <cfRule type="cellIs" dxfId="8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6"/>
  <sheetViews>
    <sheetView zoomScaleNormal="100" workbookViewId="0">
      <selection activeCell="C23" sqref="C23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481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503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24" x14ac:dyDescent="0.2">
      <c r="A11" s="115">
        <v>1</v>
      </c>
      <c r="B11" s="116">
        <v>430308</v>
      </c>
      <c r="C11" s="127" t="s">
        <v>65</v>
      </c>
      <c r="D11" s="267" t="s">
        <v>535</v>
      </c>
      <c r="E11" s="268" t="s">
        <v>536</v>
      </c>
      <c r="F11" s="247">
        <v>786</v>
      </c>
      <c r="G11" s="269">
        <v>15540.74</v>
      </c>
      <c r="H11" s="269">
        <v>12215021.640000001</v>
      </c>
    </row>
    <row r="12" spans="1:9" s="3" customFormat="1" ht="12" x14ac:dyDescent="0.2">
      <c r="A12" s="207"/>
      <c r="B12" s="129"/>
      <c r="C12" s="130" t="s">
        <v>232</v>
      </c>
      <c r="D12" s="131"/>
      <c r="E12" s="132"/>
      <c r="F12" s="133">
        <v>786</v>
      </c>
      <c r="G12" s="134"/>
      <c r="H12" s="135">
        <v>12215021.640000001</v>
      </c>
    </row>
    <row r="13" spans="1:9" s="3" customFormat="1" ht="12" x14ac:dyDescent="0.2">
      <c r="A13" s="154" t="s">
        <v>507</v>
      </c>
      <c r="B13" s="187"/>
      <c r="C13" s="187"/>
      <c r="D13" s="187"/>
      <c r="E13" s="187"/>
      <c r="F13" s="156">
        <v>786</v>
      </c>
      <c r="G13" s="198"/>
      <c r="H13" s="167">
        <v>12215021.640000001</v>
      </c>
    </row>
    <row r="14" spans="1:9" s="3" customFormat="1" ht="12" x14ac:dyDescent="0.2">
      <c r="E14" s="201"/>
    </row>
    <row r="15" spans="1:9" s="3" customFormat="1" ht="12" x14ac:dyDescent="0.2">
      <c r="E15" s="201"/>
    </row>
    <row r="16" spans="1:9" s="3" customFormat="1" ht="12" x14ac:dyDescent="0.2">
      <c r="E16" s="201"/>
    </row>
  </sheetData>
  <mergeCells count="1">
    <mergeCell ref="A8:H8"/>
  </mergeCells>
  <conditionalFormatting sqref="F3:G6">
    <cfRule type="cellIs" dxfId="7" priority="2" operator="greaterThan">
      <formula>0</formula>
    </cfRule>
  </conditionalFormatting>
  <conditionalFormatting sqref="F2:G2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15"/>
  <sheetViews>
    <sheetView zoomScaleNormal="100" workbookViewId="0">
      <selection activeCell="D14" sqref="D14"/>
    </sheetView>
  </sheetViews>
  <sheetFormatPr defaultRowHeight="15" x14ac:dyDescent="0.25"/>
  <cols>
    <col min="1" max="1" width="5.5703125" style="9" customWidth="1"/>
    <col min="2" max="2" width="11" style="9" customWidth="1"/>
    <col min="3" max="3" width="38.57031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520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505</v>
      </c>
      <c r="B8" s="310"/>
      <c r="C8" s="310"/>
      <c r="D8" s="310"/>
      <c r="E8" s="310"/>
      <c r="F8" s="310"/>
      <c r="G8" s="310"/>
      <c r="H8" s="310"/>
      <c r="I8" s="225"/>
    </row>
    <row r="9" spans="1:9" s="3" customFormat="1" ht="12" x14ac:dyDescent="0.2">
      <c r="E9" s="201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24" x14ac:dyDescent="0.2">
      <c r="A11" s="115">
        <v>1</v>
      </c>
      <c r="B11" s="116">
        <v>430006</v>
      </c>
      <c r="C11" s="127" t="s">
        <v>146</v>
      </c>
      <c r="D11" s="118" t="s">
        <v>504</v>
      </c>
      <c r="E11" s="119" t="s">
        <v>521</v>
      </c>
      <c r="F11" s="120">
        <v>1520</v>
      </c>
      <c r="G11" s="121">
        <v>1180.56</v>
      </c>
      <c r="H11" s="122">
        <v>1794451.2</v>
      </c>
    </row>
    <row r="12" spans="1:9" s="3" customFormat="1" ht="12" x14ac:dyDescent="0.2">
      <c r="A12" s="207"/>
      <c r="B12" s="129"/>
      <c r="C12" s="130" t="s">
        <v>159</v>
      </c>
      <c r="D12" s="131"/>
      <c r="E12" s="132"/>
      <c r="F12" s="133">
        <v>1520</v>
      </c>
      <c r="G12" s="134"/>
      <c r="H12" s="135">
        <v>1794451.2</v>
      </c>
    </row>
    <row r="13" spans="1:9" s="3" customFormat="1" ht="12" x14ac:dyDescent="0.2">
      <c r="A13" s="154" t="s">
        <v>506</v>
      </c>
      <c r="B13" s="187"/>
      <c r="C13" s="187"/>
      <c r="D13" s="187"/>
      <c r="E13" s="187"/>
      <c r="F13" s="156">
        <v>1520</v>
      </c>
      <c r="G13" s="198"/>
      <c r="H13" s="167">
        <v>1794451.2</v>
      </c>
    </row>
    <row r="14" spans="1:9" s="3" customFormat="1" ht="12" x14ac:dyDescent="0.2">
      <c r="E14" s="201"/>
    </row>
    <row r="15" spans="1:9" s="3" customFormat="1" ht="12" x14ac:dyDescent="0.2">
      <c r="E15" s="201"/>
    </row>
  </sheetData>
  <mergeCells count="1">
    <mergeCell ref="A8:H8"/>
  </mergeCells>
  <conditionalFormatting sqref="F3:G6">
    <cfRule type="cellIs" dxfId="5" priority="2" operator="greaterThan">
      <formula>0</formula>
    </cfRule>
  </conditionalFormatting>
  <conditionalFormatting sqref="F2:G2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  <pageSetUpPr fitToPage="1"/>
  </sheetPr>
  <dimension ref="A1:I23"/>
  <sheetViews>
    <sheetView zoomScaleNormal="100" workbookViewId="0">
      <selection activeCell="G24" sqref="G24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48.28515625" style="29" customWidth="1"/>
    <col min="6" max="6" width="16.28515625" style="9" customWidth="1"/>
    <col min="7" max="7" width="13.42578125" style="9" customWidth="1"/>
    <col min="8" max="8" width="15.7109375" style="9" bestFit="1" customWidth="1"/>
    <col min="9" max="9" width="16.5703125" style="9" customWidth="1"/>
    <col min="10" max="16384" width="9.140625" style="9"/>
  </cols>
  <sheetData>
    <row r="1" spans="1:9" s="3" customFormat="1" ht="12" x14ac:dyDescent="0.2">
      <c r="E1" s="201"/>
      <c r="F1" s="1" t="s">
        <v>0</v>
      </c>
      <c r="G1" s="1"/>
    </row>
    <row r="2" spans="1:9" s="3" customFormat="1" ht="29.25" customHeight="1" x14ac:dyDescent="0.2">
      <c r="F2" s="7" t="s">
        <v>1</v>
      </c>
      <c r="G2" s="7"/>
    </row>
    <row r="3" spans="1:9" s="3" customFormat="1" ht="12" x14ac:dyDescent="0.2">
      <c r="F3" s="189" t="s">
        <v>2</v>
      </c>
      <c r="G3" s="1"/>
    </row>
    <row r="4" spans="1:9" s="3" customFormat="1" ht="12" x14ac:dyDescent="0.2">
      <c r="F4" s="189" t="s">
        <v>3</v>
      </c>
      <c r="G4" s="1"/>
    </row>
    <row r="5" spans="1:9" s="3" customFormat="1" ht="12" x14ac:dyDescent="0.2">
      <c r="F5" s="189" t="s">
        <v>75</v>
      </c>
      <c r="G5" s="1"/>
    </row>
    <row r="6" spans="1:9" s="3" customFormat="1" ht="12" x14ac:dyDescent="0.2">
      <c r="F6" s="189" t="str">
        <f>'КТ 2026'!F6</f>
        <v>от 29.12.2025 № 18/13</v>
      </c>
      <c r="G6" s="8"/>
    </row>
    <row r="7" spans="1:9" s="3" customFormat="1" ht="12" x14ac:dyDescent="0.2">
      <c r="F7" s="6"/>
      <c r="G7" s="6"/>
    </row>
    <row r="8" spans="1:9" ht="33.75" customHeight="1" x14ac:dyDescent="0.25">
      <c r="A8" s="310" t="s">
        <v>508</v>
      </c>
      <c r="B8" s="310"/>
      <c r="C8" s="310"/>
      <c r="D8" s="310"/>
      <c r="E8" s="310"/>
      <c r="F8" s="310"/>
      <c r="G8" s="310"/>
      <c r="H8" s="310"/>
      <c r="I8" s="225"/>
    </row>
    <row r="10" spans="1:9" s="3" customFormat="1" ht="24" x14ac:dyDescent="0.2">
      <c r="A10" s="111" t="s">
        <v>5</v>
      </c>
      <c r="B10" s="111" t="s">
        <v>120</v>
      </c>
      <c r="C10" s="111" t="s">
        <v>7</v>
      </c>
      <c r="D10" s="111" t="s">
        <v>121</v>
      </c>
      <c r="E10" s="111" t="s">
        <v>122</v>
      </c>
      <c r="F10" s="111" t="s">
        <v>123</v>
      </c>
      <c r="G10" s="113" t="s">
        <v>26</v>
      </c>
      <c r="H10" s="113" t="s">
        <v>27</v>
      </c>
    </row>
    <row r="11" spans="1:9" s="3" customFormat="1" ht="15" customHeight="1" x14ac:dyDescent="0.2">
      <c r="A11" s="115">
        <v>1</v>
      </c>
      <c r="B11" s="116">
        <v>430006</v>
      </c>
      <c r="C11" s="127" t="s">
        <v>146</v>
      </c>
      <c r="D11" s="230" t="s">
        <v>510</v>
      </c>
      <c r="E11" s="230" t="s">
        <v>511</v>
      </c>
      <c r="F11" s="317">
        <v>762</v>
      </c>
      <c r="G11" s="320">
        <v>2092.9499999999998</v>
      </c>
      <c r="H11" s="320">
        <v>1594827.9</v>
      </c>
    </row>
    <row r="12" spans="1:9" s="3" customFormat="1" ht="12" x14ac:dyDescent="0.2">
      <c r="A12" s="206"/>
      <c r="B12" s="124"/>
      <c r="C12" s="143"/>
      <c r="D12" s="231" t="s">
        <v>512</v>
      </c>
      <c r="E12" s="231" t="s">
        <v>513</v>
      </c>
      <c r="F12" s="318"/>
      <c r="G12" s="321"/>
      <c r="H12" s="321"/>
    </row>
    <row r="13" spans="1:9" s="3" customFormat="1" ht="12" x14ac:dyDescent="0.2">
      <c r="A13" s="206"/>
      <c r="B13" s="124"/>
      <c r="C13" s="143"/>
      <c r="D13" s="231" t="s">
        <v>514</v>
      </c>
      <c r="E13" s="231" t="s">
        <v>515</v>
      </c>
      <c r="F13" s="318"/>
      <c r="G13" s="321"/>
      <c r="H13" s="321"/>
    </row>
    <row r="14" spans="1:9" s="3" customFormat="1" ht="12" x14ac:dyDescent="0.2">
      <c r="A14" s="206"/>
      <c r="B14" s="124"/>
      <c r="C14" s="143"/>
      <c r="D14" s="231" t="s">
        <v>516</v>
      </c>
      <c r="E14" s="231" t="s">
        <v>517</v>
      </c>
      <c r="F14" s="318"/>
      <c r="G14" s="321"/>
      <c r="H14" s="321"/>
    </row>
    <row r="15" spans="1:9" s="3" customFormat="1" ht="12" x14ac:dyDescent="0.2">
      <c r="A15" s="206"/>
      <c r="B15" s="124"/>
      <c r="C15" s="143"/>
      <c r="D15" s="231" t="s">
        <v>518</v>
      </c>
      <c r="E15" s="231" t="s">
        <v>519</v>
      </c>
      <c r="F15" s="319"/>
      <c r="G15" s="322"/>
      <c r="H15" s="322"/>
    </row>
    <row r="16" spans="1:9" s="3" customFormat="1" ht="12" x14ac:dyDescent="0.2">
      <c r="A16" s="207"/>
      <c r="B16" s="129"/>
      <c r="C16" s="130" t="s">
        <v>159</v>
      </c>
      <c r="D16" s="131"/>
      <c r="E16" s="132"/>
      <c r="F16" s="133">
        <v>5300</v>
      </c>
      <c r="G16" s="134"/>
      <c r="H16" s="135">
        <v>27584539</v>
      </c>
    </row>
    <row r="17" spans="1:8" s="3" customFormat="1" ht="12" x14ac:dyDescent="0.2">
      <c r="A17" s="154" t="s">
        <v>509</v>
      </c>
      <c r="B17" s="187"/>
      <c r="C17" s="187"/>
      <c r="D17" s="187"/>
      <c r="E17" s="187"/>
      <c r="F17" s="156">
        <v>5300</v>
      </c>
      <c r="G17" s="198"/>
      <c r="H17" s="167">
        <v>27584539</v>
      </c>
    </row>
    <row r="18" spans="1:8" s="3" customFormat="1" ht="12" x14ac:dyDescent="0.2">
      <c r="E18" s="201"/>
    </row>
    <row r="19" spans="1:8" s="3" customFormat="1" ht="12" x14ac:dyDescent="0.2">
      <c r="E19" s="201"/>
    </row>
    <row r="21" spans="1:8" x14ac:dyDescent="0.25">
      <c r="B21" s="229"/>
      <c r="D21" s="229"/>
    </row>
    <row r="22" spans="1:8" x14ac:dyDescent="0.25">
      <c r="B22" s="229"/>
      <c r="D22" s="229"/>
    </row>
    <row r="23" spans="1:8" x14ac:dyDescent="0.25">
      <c r="B23" s="229"/>
      <c r="D23" s="229"/>
    </row>
  </sheetData>
  <mergeCells count="4">
    <mergeCell ref="A8:H8"/>
    <mergeCell ref="F11:F15"/>
    <mergeCell ref="G11:G15"/>
    <mergeCell ref="H11:H15"/>
  </mergeCells>
  <conditionalFormatting sqref="F3:G6">
    <cfRule type="cellIs" dxfId="3" priority="2" operator="greaterThan">
      <formula>0</formula>
    </cfRule>
  </conditionalFormatting>
  <conditionalFormatting sqref="F2:G2">
    <cfRule type="cellIs" dxfId="2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13"/>
  <sheetViews>
    <sheetView zoomScaleNormal="100" workbookViewId="0"/>
  </sheetViews>
  <sheetFormatPr defaultRowHeight="12" x14ac:dyDescent="0.25"/>
  <cols>
    <col min="1" max="1" width="5.7109375" style="101" customWidth="1"/>
    <col min="2" max="2" width="12.85546875" style="101" customWidth="1"/>
    <col min="3" max="3" width="37.42578125" style="114" customWidth="1"/>
    <col min="4" max="4" width="23" style="104" customWidth="1"/>
    <col min="5" max="5" width="14.28515625" style="104" customWidth="1"/>
    <col min="6" max="6" width="35.28515625" style="114" customWidth="1"/>
    <col min="7" max="7" width="20.28515625" style="101" customWidth="1"/>
    <col min="8" max="8" width="17.42578125" style="232" customWidth="1"/>
    <col min="9" max="9" width="14.42578125" style="233" customWidth="1"/>
    <col min="10" max="10" width="17.5703125" style="103" customWidth="1"/>
    <col min="11" max="11" width="16" style="104" bestFit="1" customWidth="1"/>
    <col min="12" max="16384" width="9.140625" style="104"/>
  </cols>
  <sheetData>
    <row r="1" spans="1:10" ht="24" customHeight="1" x14ac:dyDescent="0.25">
      <c r="H1" s="252" t="s">
        <v>23</v>
      </c>
    </row>
    <row r="2" spans="1:10" ht="30" customHeight="1" x14ac:dyDescent="0.25">
      <c r="H2" s="253" t="s">
        <v>1</v>
      </c>
    </row>
    <row r="3" spans="1:10" x14ac:dyDescent="0.25">
      <c r="H3" s="1" t="s">
        <v>2</v>
      </c>
    </row>
    <row r="4" spans="1:10" x14ac:dyDescent="0.25">
      <c r="H4" s="1" t="s">
        <v>3</v>
      </c>
      <c r="J4" s="254"/>
    </row>
    <row r="5" spans="1:10" x14ac:dyDescent="0.25">
      <c r="H5" s="8" t="s">
        <v>4</v>
      </c>
      <c r="J5" s="1"/>
    </row>
    <row r="6" spans="1:10" x14ac:dyDescent="0.25">
      <c r="H6" s="8" t="s">
        <v>73</v>
      </c>
      <c r="J6" s="1"/>
    </row>
    <row r="7" spans="1:10" x14ac:dyDescent="0.25">
      <c r="H7" s="255"/>
      <c r="I7" s="256"/>
      <c r="J7" s="256"/>
    </row>
    <row r="8" spans="1:10" ht="14.25" x14ac:dyDescent="0.25">
      <c r="A8" s="305" t="s">
        <v>21</v>
      </c>
      <c r="B8" s="305"/>
      <c r="C8" s="305"/>
      <c r="D8" s="305"/>
      <c r="E8" s="305"/>
      <c r="F8" s="305"/>
      <c r="G8" s="305"/>
      <c r="H8" s="305"/>
      <c r="I8" s="305"/>
      <c r="J8" s="305"/>
    </row>
    <row r="10" spans="1:10" ht="24" x14ac:dyDescent="0.25">
      <c r="A10" s="234" t="s">
        <v>5</v>
      </c>
      <c r="B10" s="11" t="s">
        <v>6</v>
      </c>
      <c r="C10" s="235" t="s">
        <v>7</v>
      </c>
      <c r="D10" s="236" t="s">
        <v>8</v>
      </c>
      <c r="E10" s="234" t="s">
        <v>9</v>
      </c>
      <c r="F10" s="234" t="s">
        <v>10</v>
      </c>
      <c r="G10" s="234" t="s">
        <v>11</v>
      </c>
      <c r="H10" s="12" t="s">
        <v>12</v>
      </c>
      <c r="I10" s="13" t="s">
        <v>26</v>
      </c>
      <c r="J10" s="237" t="s">
        <v>13</v>
      </c>
    </row>
    <row r="11" spans="1:10" x14ac:dyDescent="0.25">
      <c r="A11" s="115">
        <v>1</v>
      </c>
      <c r="B11" s="115">
        <v>430350</v>
      </c>
      <c r="C11" s="323" t="s">
        <v>14</v>
      </c>
      <c r="D11" s="238" t="s">
        <v>15</v>
      </c>
      <c r="E11" s="239" t="s">
        <v>22</v>
      </c>
      <c r="F11" s="240" t="s">
        <v>16</v>
      </c>
      <c r="G11" s="241" t="s">
        <v>17</v>
      </c>
      <c r="H11" s="242">
        <v>180</v>
      </c>
      <c r="I11" s="243">
        <v>7480.25</v>
      </c>
      <c r="J11" s="243">
        <f>H11*I11</f>
        <v>1346445</v>
      </c>
    </row>
    <row r="12" spans="1:10" x14ac:dyDescent="0.25">
      <c r="A12" s="244"/>
      <c r="B12" s="244"/>
      <c r="C12" s="324"/>
      <c r="D12" s="238"/>
      <c r="E12" s="245" t="s">
        <v>18</v>
      </c>
      <c r="F12" s="119" t="s">
        <v>19</v>
      </c>
      <c r="G12" s="246" t="s">
        <v>17</v>
      </c>
      <c r="H12" s="247">
        <v>620</v>
      </c>
      <c r="I12" s="243">
        <v>7480.25</v>
      </c>
      <c r="J12" s="243">
        <f>H12*I12</f>
        <v>4637755</v>
      </c>
    </row>
    <row r="13" spans="1:10" x14ac:dyDescent="0.25">
      <c r="A13" s="248" t="s">
        <v>20</v>
      </c>
      <c r="B13" s="248"/>
      <c r="C13" s="248"/>
      <c r="D13" s="248"/>
      <c r="E13" s="248"/>
      <c r="F13" s="249"/>
      <c r="G13" s="248"/>
      <c r="H13" s="250">
        <f>SUM(H11:H12)</f>
        <v>800</v>
      </c>
      <c r="I13" s="251"/>
      <c r="J13" s="251">
        <f>SUM(J11:J12)</f>
        <v>5984200</v>
      </c>
    </row>
  </sheetData>
  <mergeCells count="2">
    <mergeCell ref="A8:J8"/>
    <mergeCell ref="C11:C12"/>
  </mergeCells>
  <pageMargins left="0.70866141732283472" right="0.70866141732283472" top="0.74803149606299213" bottom="0.6692913385826772" header="0.31496062992125984" footer="0.31496062992125984"/>
  <pageSetup paperSize="9" scale="5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5"/>
  <sheetViews>
    <sheetView zoomScaleNormal="100" zoomScaleSheetLayoutView="100" workbookViewId="0">
      <selection activeCell="E23" sqref="E23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14" s="3" customFormat="1" ht="12" x14ac:dyDescent="0.2">
      <c r="A1" s="2"/>
      <c r="D1" s="4"/>
      <c r="F1" s="8" t="s">
        <v>531</v>
      </c>
      <c r="G1" s="5"/>
      <c r="H1" s="6"/>
    </row>
    <row r="2" spans="1:14" s="3" customFormat="1" ht="24" customHeight="1" x14ac:dyDescent="0.2">
      <c r="A2" s="2"/>
      <c r="D2" s="4"/>
      <c r="F2" s="7" t="s">
        <v>1</v>
      </c>
      <c r="G2" s="5"/>
      <c r="H2" s="6"/>
    </row>
    <row r="3" spans="1:14" s="3" customFormat="1" ht="12" x14ac:dyDescent="0.2">
      <c r="A3" s="2"/>
      <c r="D3" s="4"/>
      <c r="F3" s="1" t="s">
        <v>2</v>
      </c>
      <c r="G3" s="5"/>
      <c r="H3" s="6"/>
    </row>
    <row r="4" spans="1:14" s="3" customFormat="1" ht="12" x14ac:dyDescent="0.2">
      <c r="A4" s="2"/>
      <c r="D4" s="4"/>
      <c r="F4" s="1" t="s">
        <v>3</v>
      </c>
      <c r="G4" s="5"/>
      <c r="H4" s="6"/>
    </row>
    <row r="5" spans="1:14" s="3" customFormat="1" ht="12" x14ac:dyDescent="0.2">
      <c r="A5" s="2"/>
      <c r="D5" s="4"/>
      <c r="F5" s="8" t="s">
        <v>4</v>
      </c>
      <c r="G5" s="5"/>
      <c r="H5" s="6"/>
    </row>
    <row r="6" spans="1:14" s="3" customFormat="1" ht="12" x14ac:dyDescent="0.2">
      <c r="A6" s="2"/>
      <c r="D6" s="4"/>
      <c r="F6" s="8" t="s">
        <v>73</v>
      </c>
      <c r="G6" s="5"/>
      <c r="H6" s="6"/>
    </row>
    <row r="7" spans="1:14" s="3" customFormat="1" ht="12" x14ac:dyDescent="0.2">
      <c r="A7" s="2"/>
      <c r="D7" s="4"/>
      <c r="E7" s="1"/>
      <c r="F7" s="5"/>
      <c r="G7" s="5"/>
    </row>
    <row r="8" spans="1:14" ht="28.5" customHeight="1" x14ac:dyDescent="0.25">
      <c r="A8" s="310" t="s">
        <v>24</v>
      </c>
      <c r="B8" s="310"/>
      <c r="C8" s="310"/>
      <c r="D8" s="310"/>
      <c r="E8" s="310"/>
      <c r="F8" s="310"/>
      <c r="G8" s="310"/>
      <c r="H8" s="310"/>
    </row>
    <row r="10" spans="1:14" ht="24" x14ac:dyDescent="0.25">
      <c r="A10" s="10" t="s">
        <v>5</v>
      </c>
      <c r="B10" s="11" t="s">
        <v>6</v>
      </c>
      <c r="C10" s="10" t="s">
        <v>7</v>
      </c>
      <c r="D10" s="10" t="s">
        <v>9</v>
      </c>
      <c r="E10" s="10" t="s">
        <v>25</v>
      </c>
      <c r="F10" s="12" t="s">
        <v>12</v>
      </c>
      <c r="G10" s="13" t="s">
        <v>26</v>
      </c>
      <c r="H10" s="14" t="s">
        <v>27</v>
      </c>
    </row>
    <row r="11" spans="1:14" x14ac:dyDescent="0.25">
      <c r="A11" s="15">
        <v>1</v>
      </c>
      <c r="B11" s="16">
        <v>430002</v>
      </c>
      <c r="C11" s="17" t="s">
        <v>28</v>
      </c>
      <c r="D11" s="18" t="s">
        <v>29</v>
      </c>
      <c r="E11" s="18" t="s">
        <v>30</v>
      </c>
      <c r="F11" s="19">
        <v>175</v>
      </c>
      <c r="G11" s="20">
        <v>436.19</v>
      </c>
      <c r="H11" s="21">
        <f>F11*G11</f>
        <v>76333.25</v>
      </c>
      <c r="N11" s="22"/>
    </row>
    <row r="12" spans="1:14" x14ac:dyDescent="0.25">
      <c r="A12" s="15">
        <v>2</v>
      </c>
      <c r="B12" s="16">
        <v>430004</v>
      </c>
      <c r="C12" s="17" t="s">
        <v>31</v>
      </c>
      <c r="D12" s="18" t="s">
        <v>29</v>
      </c>
      <c r="E12" s="18" t="s">
        <v>30</v>
      </c>
      <c r="F12" s="19">
        <v>70</v>
      </c>
      <c r="G12" s="20">
        <v>436.19</v>
      </c>
      <c r="H12" s="21">
        <v>30533.3</v>
      </c>
      <c r="N12" s="22"/>
    </row>
    <row r="13" spans="1:14" x14ac:dyDescent="0.25">
      <c r="A13" s="15">
        <v>3</v>
      </c>
      <c r="B13" s="16">
        <v>430014</v>
      </c>
      <c r="C13" s="17" t="s">
        <v>32</v>
      </c>
      <c r="D13" s="18" t="s">
        <v>29</v>
      </c>
      <c r="E13" s="18" t="s">
        <v>30</v>
      </c>
      <c r="F13" s="19">
        <v>70</v>
      </c>
      <c r="G13" s="20">
        <v>436.19</v>
      </c>
      <c r="H13" s="21">
        <v>30533.3</v>
      </c>
      <c r="N13" s="22"/>
    </row>
    <row r="14" spans="1:14" x14ac:dyDescent="0.25">
      <c r="A14" s="15">
        <v>4</v>
      </c>
      <c r="B14" s="16">
        <v>430074</v>
      </c>
      <c r="C14" s="17" t="s">
        <v>33</v>
      </c>
      <c r="D14" s="18" t="s">
        <v>29</v>
      </c>
      <c r="E14" s="18" t="s">
        <v>30</v>
      </c>
      <c r="F14" s="19">
        <v>189</v>
      </c>
      <c r="G14" s="20">
        <v>436.19</v>
      </c>
      <c r="H14" s="21">
        <v>82439.91</v>
      </c>
      <c r="N14" s="22"/>
    </row>
    <row r="15" spans="1:14" x14ac:dyDescent="0.25">
      <c r="A15" s="15">
        <v>5</v>
      </c>
      <c r="B15" s="16">
        <v>430080</v>
      </c>
      <c r="C15" s="17" t="s">
        <v>34</v>
      </c>
      <c r="D15" s="18" t="s">
        <v>29</v>
      </c>
      <c r="E15" s="18" t="s">
        <v>30</v>
      </c>
      <c r="F15" s="19">
        <v>3</v>
      </c>
      <c r="G15" s="20">
        <v>397.98</v>
      </c>
      <c r="H15" s="21">
        <v>1193.94</v>
      </c>
      <c r="N15" s="22"/>
    </row>
    <row r="16" spans="1:14" x14ac:dyDescent="0.25">
      <c r="A16" s="15">
        <v>6</v>
      </c>
      <c r="B16" s="16">
        <v>430083</v>
      </c>
      <c r="C16" s="17" t="s">
        <v>35</v>
      </c>
      <c r="D16" s="18" t="s">
        <v>29</v>
      </c>
      <c r="E16" s="18" t="s">
        <v>30</v>
      </c>
      <c r="F16" s="19">
        <v>25</v>
      </c>
      <c r="G16" s="20">
        <v>436.19</v>
      </c>
      <c r="H16" s="21">
        <v>10904.75</v>
      </c>
      <c r="N16" s="22"/>
    </row>
    <row r="17" spans="1:14" x14ac:dyDescent="0.25">
      <c r="A17" s="15">
        <v>7</v>
      </c>
      <c r="B17" s="16">
        <v>430088</v>
      </c>
      <c r="C17" s="17" t="s">
        <v>36</v>
      </c>
      <c r="D17" s="18" t="s">
        <v>29</v>
      </c>
      <c r="E17" s="18" t="s">
        <v>30</v>
      </c>
      <c r="F17" s="19">
        <v>20</v>
      </c>
      <c r="G17" s="20">
        <v>436.19</v>
      </c>
      <c r="H17" s="21">
        <v>8723.7999999999993</v>
      </c>
      <c r="N17" s="22"/>
    </row>
    <row r="18" spans="1:14" x14ac:dyDescent="0.25">
      <c r="A18" s="15">
        <v>8</v>
      </c>
      <c r="B18" s="16">
        <v>430096</v>
      </c>
      <c r="C18" s="17" t="s">
        <v>37</v>
      </c>
      <c r="D18" s="18" t="s">
        <v>29</v>
      </c>
      <c r="E18" s="18" t="s">
        <v>30</v>
      </c>
      <c r="F18" s="19">
        <v>29</v>
      </c>
      <c r="G18" s="20">
        <v>436.19</v>
      </c>
      <c r="H18" s="21">
        <v>12649.51</v>
      </c>
      <c r="N18" s="22"/>
    </row>
    <row r="19" spans="1:14" x14ac:dyDescent="0.25">
      <c r="A19" s="15">
        <v>9</v>
      </c>
      <c r="B19" s="16">
        <v>430105</v>
      </c>
      <c r="C19" s="17" t="s">
        <v>38</v>
      </c>
      <c r="D19" s="18" t="s">
        <v>29</v>
      </c>
      <c r="E19" s="18" t="s">
        <v>30</v>
      </c>
      <c r="F19" s="19">
        <v>4</v>
      </c>
      <c r="G19" s="20">
        <v>397.98</v>
      </c>
      <c r="H19" s="21">
        <v>1591.92</v>
      </c>
      <c r="N19" s="22"/>
    </row>
    <row r="20" spans="1:14" x14ac:dyDescent="0.25">
      <c r="A20" s="15">
        <v>10</v>
      </c>
      <c r="B20" s="16">
        <v>430116</v>
      </c>
      <c r="C20" s="17" t="s">
        <v>39</v>
      </c>
      <c r="D20" s="18" t="s">
        <v>29</v>
      </c>
      <c r="E20" s="18" t="s">
        <v>30</v>
      </c>
      <c r="F20" s="19">
        <v>16</v>
      </c>
      <c r="G20" s="20">
        <v>436.19</v>
      </c>
      <c r="H20" s="21">
        <v>6979.04</v>
      </c>
      <c r="N20" s="22"/>
    </row>
    <row r="21" spans="1:14" x14ac:dyDescent="0.25">
      <c r="A21" s="15">
        <v>11</v>
      </c>
      <c r="B21" s="16">
        <v>430121</v>
      </c>
      <c r="C21" s="17" t="s">
        <v>40</v>
      </c>
      <c r="D21" s="18" t="s">
        <v>29</v>
      </c>
      <c r="E21" s="18" t="s">
        <v>30</v>
      </c>
      <c r="F21" s="19">
        <v>40</v>
      </c>
      <c r="G21" s="20">
        <v>436.19</v>
      </c>
      <c r="H21" s="21">
        <v>17447.599999999999</v>
      </c>
      <c r="N21" s="22"/>
    </row>
    <row r="22" spans="1:14" x14ac:dyDescent="0.25">
      <c r="A22" s="15">
        <v>12</v>
      </c>
      <c r="B22" s="16">
        <v>430129</v>
      </c>
      <c r="C22" s="17" t="s">
        <v>41</v>
      </c>
      <c r="D22" s="18" t="s">
        <v>29</v>
      </c>
      <c r="E22" s="18" t="s">
        <v>30</v>
      </c>
      <c r="F22" s="19">
        <v>5</v>
      </c>
      <c r="G22" s="20">
        <v>397.98</v>
      </c>
      <c r="H22" s="21">
        <v>1989.9</v>
      </c>
      <c r="N22" s="22"/>
    </row>
    <row r="23" spans="1:14" x14ac:dyDescent="0.25">
      <c r="A23" s="15">
        <v>13</v>
      </c>
      <c r="B23" s="16">
        <v>430132</v>
      </c>
      <c r="C23" s="17" t="s">
        <v>42</v>
      </c>
      <c r="D23" s="18" t="s">
        <v>29</v>
      </c>
      <c r="E23" s="18" t="s">
        <v>30</v>
      </c>
      <c r="F23" s="19">
        <v>48</v>
      </c>
      <c r="G23" s="20">
        <v>397.98</v>
      </c>
      <c r="H23" s="21">
        <v>19103.04</v>
      </c>
      <c r="N23" s="22"/>
    </row>
    <row r="24" spans="1:14" x14ac:dyDescent="0.25">
      <c r="A24" s="15">
        <v>14</v>
      </c>
      <c r="B24" s="16">
        <v>430135</v>
      </c>
      <c r="C24" s="17" t="s">
        <v>43</v>
      </c>
      <c r="D24" s="18" t="s">
        <v>29</v>
      </c>
      <c r="E24" s="18" t="s">
        <v>30</v>
      </c>
      <c r="F24" s="19">
        <v>90</v>
      </c>
      <c r="G24" s="20">
        <v>436.19</v>
      </c>
      <c r="H24" s="21">
        <v>39257.1</v>
      </c>
      <c r="N24" s="22"/>
    </row>
    <row r="25" spans="1:14" x14ac:dyDescent="0.25">
      <c r="A25" s="15">
        <v>15</v>
      </c>
      <c r="B25" s="16">
        <v>430162</v>
      </c>
      <c r="C25" s="17" t="s">
        <v>44</v>
      </c>
      <c r="D25" s="18" t="s">
        <v>29</v>
      </c>
      <c r="E25" s="18" t="s">
        <v>30</v>
      </c>
      <c r="F25" s="19">
        <v>3</v>
      </c>
      <c r="G25" s="20">
        <v>436.19</v>
      </c>
      <c r="H25" s="21">
        <v>1308.57</v>
      </c>
      <c r="N25" s="22"/>
    </row>
    <row r="26" spans="1:14" x14ac:dyDescent="0.25">
      <c r="A26" s="15">
        <v>16</v>
      </c>
      <c r="B26" s="16">
        <v>430165</v>
      </c>
      <c r="C26" s="17" t="s">
        <v>45</v>
      </c>
      <c r="D26" s="18" t="s">
        <v>29</v>
      </c>
      <c r="E26" s="18" t="s">
        <v>30</v>
      </c>
      <c r="F26" s="19">
        <v>10</v>
      </c>
      <c r="G26" s="20">
        <v>397.98</v>
      </c>
      <c r="H26" s="21">
        <v>3979.8</v>
      </c>
      <c r="N26" s="22"/>
    </row>
    <row r="27" spans="1:14" x14ac:dyDescent="0.25">
      <c r="A27" s="15">
        <v>17</v>
      </c>
      <c r="B27" s="16">
        <v>430167</v>
      </c>
      <c r="C27" s="17" t="s">
        <v>46</v>
      </c>
      <c r="D27" s="18" t="s">
        <v>29</v>
      </c>
      <c r="E27" s="18" t="s">
        <v>30</v>
      </c>
      <c r="F27" s="19">
        <v>7</v>
      </c>
      <c r="G27" s="20">
        <v>436.19</v>
      </c>
      <c r="H27" s="21">
        <v>3053.33</v>
      </c>
      <c r="N27" s="22"/>
    </row>
    <row r="28" spans="1:14" x14ac:dyDescent="0.25">
      <c r="A28" s="15">
        <v>18</v>
      </c>
      <c r="B28" s="16">
        <v>430173</v>
      </c>
      <c r="C28" s="17" t="s">
        <v>47</v>
      </c>
      <c r="D28" s="18" t="s">
        <v>29</v>
      </c>
      <c r="E28" s="18" t="s">
        <v>30</v>
      </c>
      <c r="F28" s="19">
        <v>30</v>
      </c>
      <c r="G28" s="20">
        <v>397.98</v>
      </c>
      <c r="H28" s="21">
        <v>11939.400000000001</v>
      </c>
      <c r="N28" s="22"/>
    </row>
    <row r="29" spans="1:14" x14ac:dyDescent="0.25">
      <c r="A29" s="15">
        <v>19</v>
      </c>
      <c r="B29" s="16">
        <v>430179</v>
      </c>
      <c r="C29" s="17" t="s">
        <v>48</v>
      </c>
      <c r="D29" s="18" t="s">
        <v>29</v>
      </c>
      <c r="E29" s="18" t="s">
        <v>30</v>
      </c>
      <c r="F29" s="19">
        <v>30</v>
      </c>
      <c r="G29" s="20">
        <v>436.19</v>
      </c>
      <c r="H29" s="21">
        <v>13085.7</v>
      </c>
      <c r="N29" s="22"/>
    </row>
    <row r="30" spans="1:14" x14ac:dyDescent="0.25">
      <c r="A30" s="15">
        <v>20</v>
      </c>
      <c r="B30" s="16">
        <v>430183</v>
      </c>
      <c r="C30" s="17" t="s">
        <v>49</v>
      </c>
      <c r="D30" s="18" t="s">
        <v>29</v>
      </c>
      <c r="E30" s="18" t="s">
        <v>30</v>
      </c>
      <c r="F30" s="19">
        <v>12</v>
      </c>
      <c r="G30" s="20">
        <v>436.19</v>
      </c>
      <c r="H30" s="21">
        <v>5234.28</v>
      </c>
      <c r="N30" s="22"/>
    </row>
    <row r="31" spans="1:14" x14ac:dyDescent="0.25">
      <c r="A31" s="15">
        <v>21</v>
      </c>
      <c r="B31" s="16">
        <v>430187</v>
      </c>
      <c r="C31" s="17" t="s">
        <v>50</v>
      </c>
      <c r="D31" s="18" t="s">
        <v>29</v>
      </c>
      <c r="E31" s="18" t="s">
        <v>30</v>
      </c>
      <c r="F31" s="19">
        <v>12</v>
      </c>
      <c r="G31" s="20">
        <v>397.98</v>
      </c>
      <c r="H31" s="21">
        <v>4775.76</v>
      </c>
      <c r="N31" s="22"/>
    </row>
    <row r="32" spans="1:14" x14ac:dyDescent="0.25">
      <c r="A32" s="15">
        <v>22</v>
      </c>
      <c r="B32" s="16">
        <v>430189</v>
      </c>
      <c r="C32" s="17" t="s">
        <v>51</v>
      </c>
      <c r="D32" s="18" t="s">
        <v>29</v>
      </c>
      <c r="E32" s="18" t="s">
        <v>30</v>
      </c>
      <c r="F32" s="19">
        <v>30</v>
      </c>
      <c r="G32" s="20">
        <v>397.98</v>
      </c>
      <c r="H32" s="21">
        <v>11939.400000000001</v>
      </c>
      <c r="N32" s="22"/>
    </row>
    <row r="33" spans="1:14" x14ac:dyDescent="0.25">
      <c r="A33" s="15">
        <v>23</v>
      </c>
      <c r="B33" s="16">
        <v>430195</v>
      </c>
      <c r="C33" s="17" t="s">
        <v>52</v>
      </c>
      <c r="D33" s="18" t="s">
        <v>29</v>
      </c>
      <c r="E33" s="18" t="s">
        <v>30</v>
      </c>
      <c r="F33" s="19">
        <v>60</v>
      </c>
      <c r="G33" s="20">
        <v>436.19</v>
      </c>
      <c r="H33" s="21">
        <v>26171.4</v>
      </c>
      <c r="N33" s="22"/>
    </row>
    <row r="34" spans="1:14" x14ac:dyDescent="0.25">
      <c r="A34" s="15">
        <v>24</v>
      </c>
      <c r="B34" s="16">
        <v>430212</v>
      </c>
      <c r="C34" s="17" t="s">
        <v>53</v>
      </c>
      <c r="D34" s="18" t="s">
        <v>29</v>
      </c>
      <c r="E34" s="18" t="s">
        <v>30</v>
      </c>
      <c r="F34" s="19">
        <v>26</v>
      </c>
      <c r="G34" s="20">
        <v>397.98</v>
      </c>
      <c r="H34" s="21">
        <v>10347.48</v>
      </c>
      <c r="N34" s="22"/>
    </row>
    <row r="35" spans="1:14" x14ac:dyDescent="0.25">
      <c r="A35" s="15">
        <v>25</v>
      </c>
      <c r="B35" s="16">
        <v>430221</v>
      </c>
      <c r="C35" s="17" t="s">
        <v>54</v>
      </c>
      <c r="D35" s="18" t="s">
        <v>29</v>
      </c>
      <c r="E35" s="18" t="s">
        <v>30</v>
      </c>
      <c r="F35" s="19">
        <v>10</v>
      </c>
      <c r="G35" s="20">
        <v>397.98</v>
      </c>
      <c r="H35" s="21">
        <v>3979.8</v>
      </c>
      <c r="N35" s="22"/>
    </row>
    <row r="36" spans="1:14" x14ac:dyDescent="0.25">
      <c r="A36" s="15">
        <v>26</v>
      </c>
      <c r="B36" s="16">
        <v>430224</v>
      </c>
      <c r="C36" s="17" t="s">
        <v>55</v>
      </c>
      <c r="D36" s="18" t="s">
        <v>29</v>
      </c>
      <c r="E36" s="18" t="s">
        <v>30</v>
      </c>
      <c r="F36" s="19">
        <v>12</v>
      </c>
      <c r="G36" s="20">
        <v>436.19</v>
      </c>
      <c r="H36" s="21">
        <v>5234.28</v>
      </c>
      <c r="N36" s="22"/>
    </row>
    <row r="37" spans="1:14" x14ac:dyDescent="0.25">
      <c r="A37" s="15">
        <v>27</v>
      </c>
      <c r="B37" s="16">
        <v>430228</v>
      </c>
      <c r="C37" s="17" t="s">
        <v>56</v>
      </c>
      <c r="D37" s="18" t="s">
        <v>29</v>
      </c>
      <c r="E37" s="18" t="s">
        <v>30</v>
      </c>
      <c r="F37" s="19">
        <v>20</v>
      </c>
      <c r="G37" s="20">
        <v>397.98</v>
      </c>
      <c r="H37" s="21">
        <v>7959.6</v>
      </c>
      <c r="N37" s="22"/>
    </row>
    <row r="38" spans="1:14" x14ac:dyDescent="0.25">
      <c r="A38" s="15">
        <v>28</v>
      </c>
      <c r="B38" s="16">
        <v>430232</v>
      </c>
      <c r="C38" s="17" t="s">
        <v>57</v>
      </c>
      <c r="D38" s="18" t="s">
        <v>29</v>
      </c>
      <c r="E38" s="18" t="s">
        <v>30</v>
      </c>
      <c r="F38" s="19">
        <v>8</v>
      </c>
      <c r="G38" s="20">
        <v>397.98</v>
      </c>
      <c r="H38" s="21">
        <v>3183.84</v>
      </c>
      <c r="N38" s="22"/>
    </row>
    <row r="39" spans="1:14" x14ac:dyDescent="0.25">
      <c r="A39" s="15">
        <v>29</v>
      </c>
      <c r="B39" s="16">
        <v>430249</v>
      </c>
      <c r="C39" s="17" t="s">
        <v>58</v>
      </c>
      <c r="D39" s="18" t="s">
        <v>29</v>
      </c>
      <c r="E39" s="18" t="s">
        <v>30</v>
      </c>
      <c r="F39" s="19">
        <v>30</v>
      </c>
      <c r="G39" s="20">
        <v>397.98</v>
      </c>
      <c r="H39" s="21">
        <v>11939.400000000001</v>
      </c>
      <c r="N39" s="22"/>
    </row>
    <row r="40" spans="1:14" x14ac:dyDescent="0.25">
      <c r="A40" s="15">
        <v>30</v>
      </c>
      <c r="B40" s="16">
        <v>430256</v>
      </c>
      <c r="C40" s="17" t="s">
        <v>59</v>
      </c>
      <c r="D40" s="18" t="s">
        <v>29</v>
      </c>
      <c r="E40" s="18" t="s">
        <v>30</v>
      </c>
      <c r="F40" s="19">
        <v>1</v>
      </c>
      <c r="G40" s="20">
        <v>397.98</v>
      </c>
      <c r="H40" s="21">
        <v>397.98</v>
      </c>
      <c r="N40" s="22"/>
    </row>
    <row r="41" spans="1:14" x14ac:dyDescent="0.25">
      <c r="A41" s="15">
        <v>31</v>
      </c>
      <c r="B41" s="16">
        <v>430257</v>
      </c>
      <c r="C41" s="17" t="s">
        <v>60</v>
      </c>
      <c r="D41" s="18" t="s">
        <v>29</v>
      </c>
      <c r="E41" s="18" t="s">
        <v>30</v>
      </c>
      <c r="F41" s="19">
        <v>5</v>
      </c>
      <c r="G41" s="20">
        <v>436.19</v>
      </c>
      <c r="H41" s="21">
        <v>2180.9499999999998</v>
      </c>
      <c r="N41" s="22"/>
    </row>
    <row r="42" spans="1:14" x14ac:dyDescent="0.25">
      <c r="A42" s="15">
        <v>32</v>
      </c>
      <c r="B42" s="16">
        <v>430260</v>
      </c>
      <c r="C42" s="17" t="s">
        <v>61</v>
      </c>
      <c r="D42" s="18" t="s">
        <v>29</v>
      </c>
      <c r="E42" s="18" t="s">
        <v>30</v>
      </c>
      <c r="F42" s="19">
        <v>24</v>
      </c>
      <c r="G42" s="20">
        <v>397.98</v>
      </c>
      <c r="H42" s="21">
        <v>9551.52</v>
      </c>
      <c r="N42" s="22"/>
    </row>
    <row r="43" spans="1:14" x14ac:dyDescent="0.25">
      <c r="A43" s="15">
        <v>33</v>
      </c>
      <c r="B43" s="16">
        <v>430273</v>
      </c>
      <c r="C43" s="17" t="s">
        <v>62</v>
      </c>
      <c r="D43" s="18" t="s">
        <v>29</v>
      </c>
      <c r="E43" s="18" t="s">
        <v>30</v>
      </c>
      <c r="F43" s="19">
        <v>10</v>
      </c>
      <c r="G43" s="20">
        <v>436.19</v>
      </c>
      <c r="H43" s="21">
        <v>4361.8999999999996</v>
      </c>
      <c r="N43" s="22"/>
    </row>
    <row r="44" spans="1:14" x14ac:dyDescent="0.25">
      <c r="A44" s="15">
        <v>34</v>
      </c>
      <c r="B44" s="16">
        <v>430276</v>
      </c>
      <c r="C44" s="17" t="s">
        <v>63</v>
      </c>
      <c r="D44" s="18" t="s">
        <v>29</v>
      </c>
      <c r="E44" s="18" t="s">
        <v>30</v>
      </c>
      <c r="F44" s="19">
        <v>21</v>
      </c>
      <c r="G44" s="20">
        <v>397.98</v>
      </c>
      <c r="H44" s="21">
        <v>8357.58</v>
      </c>
      <c r="N44" s="22"/>
    </row>
    <row r="45" spans="1:14" x14ac:dyDescent="0.25">
      <c r="A45" s="15">
        <v>35</v>
      </c>
      <c r="B45" s="16">
        <v>430285</v>
      </c>
      <c r="C45" s="17" t="s">
        <v>64</v>
      </c>
      <c r="D45" s="18" t="s">
        <v>29</v>
      </c>
      <c r="E45" s="18" t="s">
        <v>30</v>
      </c>
      <c r="F45" s="19">
        <v>24</v>
      </c>
      <c r="G45" s="20">
        <v>397.98</v>
      </c>
      <c r="H45" s="21">
        <v>9551.52</v>
      </c>
      <c r="N45" s="22"/>
    </row>
    <row r="46" spans="1:14" x14ac:dyDescent="0.25">
      <c r="A46" s="15">
        <v>36</v>
      </c>
      <c r="B46" s="16">
        <v>430308</v>
      </c>
      <c r="C46" s="17" t="s">
        <v>65</v>
      </c>
      <c r="D46" s="18" t="s">
        <v>29</v>
      </c>
      <c r="E46" s="18" t="s">
        <v>30</v>
      </c>
      <c r="F46" s="19">
        <v>280</v>
      </c>
      <c r="G46" s="20">
        <v>436.19</v>
      </c>
      <c r="H46" s="21">
        <v>122133.2</v>
      </c>
      <c r="N46" s="22"/>
    </row>
    <row r="47" spans="1:14" x14ac:dyDescent="0.25">
      <c r="A47" s="15">
        <v>37</v>
      </c>
      <c r="B47" s="16">
        <v>430324</v>
      </c>
      <c r="C47" s="17" t="s">
        <v>66</v>
      </c>
      <c r="D47" s="18" t="s">
        <v>29</v>
      </c>
      <c r="E47" s="18" t="s">
        <v>30</v>
      </c>
      <c r="F47" s="19">
        <v>78</v>
      </c>
      <c r="G47" s="20">
        <v>397.98</v>
      </c>
      <c r="H47" s="21">
        <v>31042.440000000002</v>
      </c>
      <c r="N47" s="22"/>
    </row>
    <row r="48" spans="1:14" x14ac:dyDescent="0.25">
      <c r="A48" s="15">
        <v>38</v>
      </c>
      <c r="B48" s="16">
        <v>430325</v>
      </c>
      <c r="C48" s="17" t="s">
        <v>67</v>
      </c>
      <c r="D48" s="18" t="s">
        <v>29</v>
      </c>
      <c r="E48" s="18" t="s">
        <v>30</v>
      </c>
      <c r="F48" s="19">
        <v>130</v>
      </c>
      <c r="G48" s="20">
        <v>436.19</v>
      </c>
      <c r="H48" s="21">
        <v>56704.7</v>
      </c>
      <c r="N48" s="22"/>
    </row>
    <row r="49" spans="1:14" x14ac:dyDescent="0.25">
      <c r="A49" s="15">
        <v>39</v>
      </c>
      <c r="B49" s="16">
        <v>430331</v>
      </c>
      <c r="C49" s="17" t="s">
        <v>68</v>
      </c>
      <c r="D49" s="18" t="s">
        <v>29</v>
      </c>
      <c r="E49" s="18" t="s">
        <v>30</v>
      </c>
      <c r="F49" s="19">
        <v>30</v>
      </c>
      <c r="G49" s="20">
        <v>397.98</v>
      </c>
      <c r="H49" s="21">
        <v>11939.400000000001</v>
      </c>
      <c r="N49" s="22"/>
    </row>
    <row r="50" spans="1:14" x14ac:dyDescent="0.25">
      <c r="A50" s="15">
        <v>40</v>
      </c>
      <c r="B50" s="16">
        <v>430333</v>
      </c>
      <c r="C50" s="17" t="s">
        <v>69</v>
      </c>
      <c r="D50" s="18" t="s">
        <v>29</v>
      </c>
      <c r="E50" s="18" t="s">
        <v>30</v>
      </c>
      <c r="F50" s="19">
        <v>180</v>
      </c>
      <c r="G50" s="20">
        <v>436.19</v>
      </c>
      <c r="H50" s="21">
        <v>78514.2</v>
      </c>
      <c r="N50" s="22"/>
    </row>
    <row r="51" spans="1:14" x14ac:dyDescent="0.25">
      <c r="A51" s="15">
        <v>41</v>
      </c>
      <c r="B51" s="16">
        <v>430350</v>
      </c>
      <c r="C51" s="17" t="s">
        <v>14</v>
      </c>
      <c r="D51" s="18" t="s">
        <v>29</v>
      </c>
      <c r="E51" s="18" t="s">
        <v>30</v>
      </c>
      <c r="F51" s="19">
        <v>60</v>
      </c>
      <c r="G51" s="20">
        <v>436.19</v>
      </c>
      <c r="H51" s="21">
        <v>26171.4</v>
      </c>
      <c r="N51" s="22"/>
    </row>
    <row r="52" spans="1:14" x14ac:dyDescent="0.25">
      <c r="A52" s="15">
        <v>42</v>
      </c>
      <c r="B52" s="16">
        <v>430351</v>
      </c>
      <c r="C52" s="17" t="s">
        <v>70</v>
      </c>
      <c r="D52" s="18" t="s">
        <v>29</v>
      </c>
      <c r="E52" s="18" t="s">
        <v>30</v>
      </c>
      <c r="F52" s="19">
        <v>15</v>
      </c>
      <c r="G52" s="20">
        <v>436.19</v>
      </c>
      <c r="H52" s="21">
        <v>6542.85</v>
      </c>
      <c r="N52" s="22"/>
    </row>
    <row r="53" spans="1:14" x14ac:dyDescent="0.25">
      <c r="A53" s="15">
        <v>43</v>
      </c>
      <c r="B53" s="16">
        <v>430386</v>
      </c>
      <c r="C53" s="17" t="s">
        <v>71</v>
      </c>
      <c r="D53" s="18" t="s">
        <v>29</v>
      </c>
      <c r="E53" s="18" t="s">
        <v>30</v>
      </c>
      <c r="F53" s="19">
        <v>207</v>
      </c>
      <c r="G53" s="20">
        <v>436.19</v>
      </c>
      <c r="H53" s="21">
        <v>90291.33</v>
      </c>
      <c r="N53" s="22"/>
    </row>
    <row r="54" spans="1:14" x14ac:dyDescent="0.25">
      <c r="A54" s="23" t="s">
        <v>72</v>
      </c>
      <c r="B54" s="23"/>
      <c r="C54" s="23"/>
      <c r="D54" s="23"/>
      <c r="E54" s="23"/>
      <c r="F54" s="24">
        <f>SUM(F11:F53)</f>
        <v>2149</v>
      </c>
      <c r="G54" s="25"/>
      <c r="H54" s="26">
        <f>SUM(H11:H53)</f>
        <v>921553.37000000011</v>
      </c>
      <c r="N54" s="22"/>
    </row>
    <row r="55" spans="1:14" x14ac:dyDescent="0.25">
      <c r="N55" s="22"/>
    </row>
  </sheetData>
  <mergeCells count="1">
    <mergeCell ref="A8:H8"/>
  </mergeCells>
  <conditionalFormatting sqref="F3:F6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5"/>
  <sheetViews>
    <sheetView zoomScaleNormal="100" workbookViewId="0">
      <selection activeCell="E16" sqref="E16"/>
    </sheetView>
  </sheetViews>
  <sheetFormatPr defaultRowHeight="12" x14ac:dyDescent="0.2"/>
  <cols>
    <col min="1" max="1" width="5.7109375" style="257" customWidth="1"/>
    <col min="2" max="2" width="14" style="257" customWidth="1"/>
    <col min="3" max="3" width="45.42578125" style="257" customWidth="1"/>
    <col min="4" max="4" width="14.85546875" style="257" customWidth="1"/>
    <col min="5" max="5" width="45.28515625" style="257" customWidth="1"/>
    <col min="6" max="7" width="17.28515625" style="257" customWidth="1"/>
    <col min="8" max="8" width="18.85546875" style="257" customWidth="1"/>
    <col min="9" max="16384" width="9.140625" style="257"/>
  </cols>
  <sheetData>
    <row r="1" spans="1:10" x14ac:dyDescent="0.2">
      <c r="B1" s="3"/>
      <c r="C1" s="200"/>
      <c r="D1" s="3"/>
      <c r="E1" s="3"/>
      <c r="F1" s="1" t="s">
        <v>532</v>
      </c>
      <c r="G1" s="3"/>
      <c r="H1" s="258"/>
      <c r="I1" s="259"/>
    </row>
    <row r="2" spans="1:10" ht="44.25" customHeight="1" x14ac:dyDescent="0.2">
      <c r="B2" s="3"/>
      <c r="C2" s="200"/>
      <c r="D2" s="3"/>
      <c r="E2" s="3"/>
      <c r="F2" s="7" t="s">
        <v>1</v>
      </c>
      <c r="G2" s="3"/>
      <c r="H2" s="258"/>
      <c r="I2" s="259"/>
    </row>
    <row r="3" spans="1:10" x14ac:dyDescent="0.2">
      <c r="B3" s="3"/>
      <c r="C3" s="200"/>
      <c r="D3" s="3"/>
      <c r="E3" s="3"/>
      <c r="F3" s="1" t="s">
        <v>2</v>
      </c>
      <c r="G3" s="3"/>
      <c r="H3" s="258"/>
      <c r="I3" s="259"/>
    </row>
    <row r="4" spans="1:10" x14ac:dyDescent="0.2">
      <c r="B4" s="3"/>
      <c r="C4" s="200"/>
      <c r="D4" s="3"/>
      <c r="E4" s="3"/>
      <c r="F4" s="1" t="s">
        <v>3</v>
      </c>
      <c r="G4" s="3"/>
      <c r="H4" s="258"/>
      <c r="I4" s="259"/>
    </row>
    <row r="5" spans="1:10" x14ac:dyDescent="0.2">
      <c r="B5" s="3"/>
      <c r="C5" s="200"/>
      <c r="D5" s="3"/>
      <c r="E5" s="3"/>
      <c r="F5" s="8" t="s">
        <v>75</v>
      </c>
      <c r="G5" s="3"/>
      <c r="H5" s="203"/>
      <c r="I5" s="259"/>
    </row>
    <row r="6" spans="1:10" x14ac:dyDescent="0.2">
      <c r="B6" s="3"/>
      <c r="C6" s="200"/>
      <c r="D6" s="3"/>
      <c r="E6" s="3"/>
      <c r="F6" s="8" t="str">
        <f>'ВМП _2026'!J6</f>
        <v>от  29.12.2025 № 18/13</v>
      </c>
      <c r="G6" s="3"/>
      <c r="H6" s="203"/>
      <c r="I6" s="259"/>
    </row>
    <row r="7" spans="1:10" x14ac:dyDescent="0.2">
      <c r="B7" s="3"/>
      <c r="C7" s="200"/>
      <c r="D7" s="3"/>
      <c r="E7" s="3"/>
      <c r="F7" s="3"/>
      <c r="G7" s="3"/>
      <c r="H7" s="259"/>
      <c r="I7" s="259"/>
      <c r="J7" s="259"/>
    </row>
    <row r="8" spans="1:10" ht="31.5" customHeight="1" x14ac:dyDescent="0.2">
      <c r="A8" s="325" t="s">
        <v>581</v>
      </c>
      <c r="B8" s="325"/>
      <c r="C8" s="325"/>
      <c r="D8" s="325"/>
      <c r="E8" s="325"/>
      <c r="F8" s="325"/>
      <c r="G8" s="325"/>
      <c r="H8" s="325"/>
      <c r="I8" s="260"/>
      <c r="J8" s="260"/>
    </row>
    <row r="10" spans="1:10" ht="24" x14ac:dyDescent="0.2">
      <c r="A10" s="234" t="s">
        <v>5</v>
      </c>
      <c r="B10" s="11" t="s">
        <v>6</v>
      </c>
      <c r="C10" s="111" t="s">
        <v>7</v>
      </c>
      <c r="D10" s="261" t="s">
        <v>523</v>
      </c>
      <c r="E10" s="262" t="s">
        <v>524</v>
      </c>
      <c r="F10" s="12" t="s">
        <v>525</v>
      </c>
      <c r="G10" s="13" t="s">
        <v>26</v>
      </c>
      <c r="H10" s="14" t="s">
        <v>27</v>
      </c>
    </row>
    <row r="11" spans="1:10" ht="24" x14ac:dyDescent="0.2">
      <c r="A11" s="245">
        <v>1</v>
      </c>
      <c r="B11" s="245">
        <v>430030</v>
      </c>
      <c r="C11" s="263" t="s">
        <v>526</v>
      </c>
      <c r="D11" s="245" t="s">
        <v>527</v>
      </c>
      <c r="E11" s="263" t="s">
        <v>528</v>
      </c>
      <c r="F11" s="264">
        <v>575</v>
      </c>
      <c r="G11" s="270">
        <v>59432.51</v>
      </c>
      <c r="H11" s="270">
        <f>ROUND(F11*G11,2)</f>
        <v>34173693.25</v>
      </c>
    </row>
    <row r="12" spans="1:10" x14ac:dyDescent="0.2">
      <c r="A12" s="326" t="s">
        <v>72</v>
      </c>
      <c r="B12" s="326"/>
      <c r="C12" s="326"/>
      <c r="D12" s="326"/>
      <c r="E12" s="326"/>
      <c r="F12" s="265">
        <f>SUM(F11:F11)</f>
        <v>575</v>
      </c>
      <c r="G12" s="265"/>
      <c r="H12" s="266">
        <f>SUM(H11:H11)</f>
        <v>34173693.25</v>
      </c>
    </row>
    <row r="15" spans="1:10" x14ac:dyDescent="0.2">
      <c r="D15" s="3"/>
    </row>
  </sheetData>
  <mergeCells count="2">
    <mergeCell ref="A8:H8"/>
    <mergeCell ref="A12:E12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5</vt:i4>
      </vt:variant>
    </vt:vector>
  </HeadingPairs>
  <TitlesOfParts>
    <vt:vector size="21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Молекулярно-генетические 2026</vt:lpstr>
      <vt:lpstr>ПЭТ КТ 2026</vt:lpstr>
      <vt:lpstr>ОФЭКТ 2026</vt:lpstr>
      <vt:lpstr>тест ДНК 2026</vt:lpstr>
      <vt:lpstr>РНК вир ГепС 2026</vt:lpstr>
      <vt:lpstr>ЛД гепС_2026</vt:lpstr>
      <vt:lpstr>ЛКСГ_2026</vt:lpstr>
      <vt:lpstr>ДоабортКонс 2026</vt:lpstr>
      <vt:lpstr>Тромболизис 2026</vt:lpstr>
      <vt:lpstr>'ДоабортКонс 2026'!Заголовки_для_печати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2025-12-26T09:53:13Z</cp:lastPrinted>
  <dcterms:created xsi:type="dcterms:W3CDTF">2025-12-25T11:18:36Z</dcterms:created>
  <dcterms:modified xsi:type="dcterms:W3CDTF">2025-12-30T11:08:39Z</dcterms:modified>
</cp:coreProperties>
</file>